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9B27BADB-B223-4A22-A212-DED435A50BE9}" xr6:coauthVersionLast="36" xr6:coauthVersionMax="36" xr10:uidLastSave="{00000000-0000-0000-0000-000000000000}"/>
  <workbookProtection workbookAlgorithmName="SHA-512" workbookHashValue="pL0KSK9XCYXF9KMmP4oY1pOUGYAUkzoLFkGs/BCe/sUHHu01H4J8KSlSX0w+AQ7oKNJ2T9cYLv0qn1l8JDs0lA==" workbookSaltValue="O1DjjE8hwBeUNLeMvai42g==" workbookSpinCount="100000" lockStructure="1"/>
  <bookViews>
    <workbookView xWindow="0" yWindow="0" windowWidth="13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<sst xmlns="http://schemas.openxmlformats.org/spreadsheetml/2006/main" count="12706" uniqueCount="5994">
  <si>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</si>
  <si>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</si>
  <si>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</si>
  <si>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</si>
  <si>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</si>
  <si>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</si>
  <si>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</si>
  <si>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</si>
  <si>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</si>
  <si>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</si>
  <si>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102.02.07.77.00-T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</si>
  <si>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</si>
  <si>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</si>
  <si>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</si>
  <si>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</si>
  <si>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</si>
  <si>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</si>
  <si>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</si>
  <si>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</si>
  <si>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</si>
  <si>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</si>
  <si>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Leonel Hernández Espinoza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</si>
  <si>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</si>
  <si>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</si>
  <si>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</si>
  <si>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</si>
  <si>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</si>
  <si>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</si>
  <si>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</si>
  <si>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</si>
  <si>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</si>
  <si>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</si>
  <si>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</si>
  <si>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</si>
  <si>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</si>
  <si>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</si>
  <si>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</si>
  <si>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</si>
  <si>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</si>
  <si>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</si>
  <si>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</si>
  <si>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</si>
  <si>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</si>
  <si>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</si>
  <si>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</si>
  <si>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</si>
  <si>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</si>
  <si>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</si>
  <si>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</si>
  <si>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</si>
  <si>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</si>
  <si>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</si>
  <si>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</si>
  <si>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</si>
  <si>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</si>
  <si>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</si>
  <si>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</si>
  <si>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</si>
  <si>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</si>
  <si>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</si>
  <si>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</si>
  <si>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</si>
  <si>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</si>
  <si>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</si>
  <si>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</si>
  <si>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</si>
  <si>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</si>
  <si>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</si>
  <si>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</si>
  <si>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</si>
  <si>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</si>
  <si>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</si>
  <si>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</si>
  <si>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</si>
  <si>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</si>
  <si>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</si>
  <si>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</si>
  <si>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</si>
  <si>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</si>
  <si>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</si>
  <si>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</si>
  <si>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</si>
  <si>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</si>
  <si>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</si>
  <si>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</si>
  <si>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</si>
  <si>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IAa3 - 1200101000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</si>
  <si>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</si>
  <si>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</si>
  <si>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</si>
  <si>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</si>
  <si>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</si>
  <si>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</si>
  <si>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</si>
  <si>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</si>
  <si>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</si>
  <si>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</si>
  <si>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</si>
  <si>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</si>
  <si>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</si>
  <si>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</si>
  <si>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</si>
  <si>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</si>
  <si>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</si>
  <si>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</si>
  <si>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</si>
  <si>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</si>
  <si>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</si>
  <si>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</si>
  <si>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</si>
  <si>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</si>
  <si>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</si>
  <si>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</si>
  <si>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</si>
  <si>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</si>
  <si>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</si>
  <si>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</si>
  <si>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</si>
  <si>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</si>
  <si>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</si>
  <si>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</si>
  <si>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</si>
  <si>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</si>
  <si>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</si>
  <si>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</si>
  <si>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</si>
  <si>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</si>
  <si>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</si>
  <si>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</si>
  <si>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</si>
  <si>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</si>
  <si>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</si>
  <si>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</si>
  <si>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</si>
  <si>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</si>
  <si>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</si>
  <si>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</si>
  <si>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</si>
  <si>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</si>
  <si>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</si>
  <si>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</si>
  <si>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</si>
  <si>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</si>
  <si>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</si>
  <si>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</si>
  <si>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</si>
  <si>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</si>
  <si>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</si>
  <si>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</si>
  <si>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</si>
  <si>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</si>
  <si>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</si>
  <si>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</si>
  <si>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</si>
  <si>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</si>
  <si>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</si>
  <si>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</si>
  <si>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</si>
  <si>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</si>
  <si>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</si>
  <si>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</si>
  <si>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</si>
  <si>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</si>
  <si>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</si>
  <si>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</si>
  <si>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</si>
  <si>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</si>
  <si>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</si>
  <si>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</si>
  <si>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</si>
  <si>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</si>
  <si>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</si>
  <si>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</si>
  <si>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</si>
  <si>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</si>
  <si>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</si>
  <si>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</si>
  <si>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</si>
  <si>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</si>
  <si>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</si>
  <si>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</si>
  <si>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</si>
  <si>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</si>
  <si>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</si>
  <si>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</si>
  <si>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</si>
  <si>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</si>
  <si>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</si>
  <si>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</si>
  <si>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</si>
  <si>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</si>
  <si>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</si>
  <si>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</si>
  <si>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</si>
  <si>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</si>
  <si>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</si>
  <si>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</si>
  <si>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</si>
  <si>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</si>
  <si>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</si>
  <si>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</si>
  <si>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</si>
  <si>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</si>
  <si>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</si>
  <si>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</si>
  <si>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</si>
  <si>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</si>
  <si>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</si>
  <si>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</si>
  <si>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</si>
  <si>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</si>
  <si>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</si>
  <si>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</si>
  <si>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</si>
  <si>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</si>
  <si>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</si>
  <si>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</si>
  <si>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</si>
  <si>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</si>
  <si>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</si>
  <si>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</si>
  <si>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</si>
  <si>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</si>
  <si>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</si>
  <si>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</si>
  <si>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</si>
  <si>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</si>
  <si>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</si>
  <si>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</si>
  <si>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</si>
  <si>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</si>
  <si>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</si>
  <si>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</si>
  <si>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</si>
  <si>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</si>
  <si>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</si>
  <si>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</si>
  <si>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</si>
  <si>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</si>
  <si>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</si>
  <si>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</si>
  <si>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</si>
  <si>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</si>
  <si>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</si>
  <si>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</si>
  <si>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</si>
  <si>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</si>
  <si>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</si>
  <si>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</si>
  <si>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</si>
  <si>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</si>
  <si>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</si>
  <si>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</si>
  <si>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</si>
  <si>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</si>
  <si>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</si>
  <si>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</si>
  <si>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</si>
  <si>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</si>
  <si>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</si>
  <si>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</si>
  <si>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</si>
  <si>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</si>
  <si>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</si>
  <si>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</si>
  <si>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</si>
  <si>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</si>
  <si>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</si>
  <si>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</si>
  <si>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</si>
  <si>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</si>
  <si>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</si>
  <si>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</si>
  <si>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</si>
  <si>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</si>
  <si>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</si>
  <si>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</si>
  <si>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</si>
  <si>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</si>
  <si>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</si>
  <si>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</si>
  <si>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</si>
  <si>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</si>
  <si>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</si>
  <si>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</si>
  <si>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</si>
  <si>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</si>
  <si>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</si>
  <si>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</si>
  <si>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</si>
  <si>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</si>
  <si>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</si>
  <si>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</si>
  <si>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</si>
  <si>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</si>
  <si>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</si>
  <si>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</si>
  <si>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</si>
  <si>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</si>
  <si>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</si>
  <si>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</si>
  <si>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</si>
  <si>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</si>
  <si>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</si>
  <si>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</si>
  <si>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</si>
  <si>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</si>
  <si>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</si>
  <si>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</si>
  <si>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</si>
  <si>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</si>
  <si>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</si>
  <si>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</si>
  <si>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</si>
  <si>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</si>
  <si>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</si>
  <si>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</si>
  <si>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</si>
  <si>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</si>
  <si>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</si>
  <si>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</si>
  <si>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</si>
  <si>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</si>
  <si>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</si>
  <si>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</si>
  <si>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</si>
  <si>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</si>
  <si>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</si>
  <si>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</si>
  <si>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</si>
  <si>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</si>
  <si>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</si>
  <si>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</si>
  <si>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</si>
  <si>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</si>
  <si>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</si>
  <si>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</si>
  <si>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</si>
  <si>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</si>
  <si>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</si>
  <si>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</si>
  <si>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</si>
  <si>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</si>
  <si>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</si>
  <si>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</si>
  <si>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</si>
  <si>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</si>
  <si>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</si>
  <si>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</si>
  <si>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</si>
  <si>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</si>
  <si>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</si>
  <si>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</si>
  <si>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</si>
  <si>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</si>
  <si>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</si>
  <si>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</si>
  <si>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</si>
  <si>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</si>
  <si>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</si>
  <si>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</si>
  <si>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</si>
  <si>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</si>
  <si>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</si>
  <si>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</si>
  <si>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</si>
  <si>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</si>
  <si>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</si>
  <si>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</si>
  <si>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</si>
  <si>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</si>
  <si>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</si>
  <si>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</si>
  <si>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</si>
  <si>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</si>
  <si>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</si>
  <si>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</si>
  <si>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</si>
  <si>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</si>
  <si>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</si>
  <si>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</si>
  <si>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</si>
  <si>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</si>
  <si>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</si>
  <si>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</si>
  <si>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</si>
  <si>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</si>
  <si>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</si>
  <si>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</si>
  <si>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</si>
  <si>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</si>
  <si>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</si>
  <si>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</si>
  <si>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</si>
  <si>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</si>
  <si>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</si>
  <si>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</si>
  <si>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</si>
  <si>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</si>
  <si>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</si>
  <si>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</si>
  <si>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</si>
  <si>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</si>
  <si>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</si>
  <si>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</si>
  <si>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</si>
  <si>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</si>
  <si>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</si>
  <si>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</si>
  <si>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</si>
  <si>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</si>
  <si>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</si>
  <si>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</si>
  <si>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</si>
  <si>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</si>
  <si>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</si>
  <si>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</si>
  <si>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</si>
  <si>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</si>
  <si>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</si>
  <si>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</si>
  <si>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</si>
  <si>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</si>
  <si>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</si>
  <si>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</si>
  <si>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</si>
  <si>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</si>
  <si>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</si>
  <si>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</si>
  <si>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</si>
  <si>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</si>
  <si>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</si>
  <si>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</si>
  <si>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</si>
  <si>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</si>
  <si>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</si>
  <si>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</si>
  <si>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</si>
  <si>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</si>
  <si>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</si>
  <si>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</si>
  <si>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</si>
  <si>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</si>
  <si>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</si>
  <si>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</si>
  <si>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</si>
  <si>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</si>
  <si>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</si>
  <si>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</si>
  <si>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</si>
  <si>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</si>
  <si>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</si>
  <si>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</si>
  <si>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</si>
  <si>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</si>
  <si>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</si>
  <si>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</si>
  <si>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</si>
  <si>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</si>
  <si>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</si>
  <si>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</si>
  <si>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</si>
  <si>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</si>
  <si>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</si>
  <si>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</si>
  <si>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</si>
  <si>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</si>
  <si>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</si>
  <si>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</si>
  <si>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</si>
  <si>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</si>
  <si>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</si>
  <si>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</si>
  <si>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</si>
  <si>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</si>
  <si>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</si>
  <si>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</si>
  <si>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</si>
  <si>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</si>
  <si>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</si>
  <si>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</si>
  <si>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</si>
  <si>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</si>
  <si>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</si>
  <si>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</si>
  <si>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</si>
  <si>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</si>
  <si>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</si>
  <si>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</si>
  <si>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</si>
  <si>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</si>
  <si>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</si>
  <si>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</si>
  <si>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</si>
  <si>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</si>
  <si>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</si>
  <si>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</si>
  <si>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</si>
  <si>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</si>
  <si>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</si>
  <si>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</si>
  <si>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</si>
  <si>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</si>
  <si>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</si>
  <si>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</si>
  <si>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</si>
  <si>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</si>
  <si>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</si>
  <si>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</si>
  <si>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</si>
  <si>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</si>
  <si>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</si>
  <si>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</si>
  <si>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</si>
  <si>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</si>
  <si>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</si>
  <si>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</si>
  <si>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</si>
  <si>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</si>
  <si>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</si>
  <si>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</si>
  <si>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</si>
  <si>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</si>
  <si>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</si>
  <si>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</si>
  <si>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</si>
  <si>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</si>
  <si>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</si>
  <si>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</si>
  <si>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</si>
  <si>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</si>
  <si>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</si>
  <si>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</si>
  <si>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</si>
  <si>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</si>
  <si>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</si>
  <si>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</si>
  <si>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</si>
  <si>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</si>
  <si>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</si>
  <si>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</si>
  <si>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</si>
  <si>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</si>
  <si>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</si>
  <si>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</si>
  <si>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</si>
  <si>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</si>
  <si>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</si>
  <si>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</si>
  <si>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</si>
  <si>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</si>
  <si>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</si>
  <si>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</si>
  <si>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</si>
  <si>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</si>
  <si>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</si>
  <si>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</si>
  <si>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</si>
  <si>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</si>
  <si>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</si>
  <si>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</si>
  <si>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</si>
  <si>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</si>
  <si>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</si>
  <si>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</si>
  <si>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</si>
  <si>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</si>
  <si>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</si>
  <si>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</si>
  <si>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</si>
  <si>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</si>
  <si>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</si>
  <si>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</si>
  <si>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</si>
  <si>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</si>
  <si>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</si>
  <si>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</si>
  <si>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</si>
  <si>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</si>
  <si>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</si>
  <si>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</si>
  <si>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</si>
  <si>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</si>
  <si>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</si>
  <si>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</si>
  <si>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</si>
  <si>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</si>
  <si>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</si>
  <si>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</si>
  <si>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</si>
  <si>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</si>
  <si>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</si>
  <si>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</si>
  <si>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</si>
  <si>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</si>
  <si>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</si>
  <si>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</si>
  <si>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</si>
  <si>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</si>
  <si>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</si>
  <si>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</si>
  <si>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</si>
  <si>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</si>
  <si>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</si>
  <si>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</si>
  <si>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</si>
  <si>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</si>
  <si>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</si>
  <si>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</si>
  <si>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</si>
  <si>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</si>
  <si>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</si>
  <si>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</si>
  <si>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</si>
  <si>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</si>
  <si>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</si>
  <si>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</si>
  <si>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</si>
  <si>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</si>
  <si>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</si>
  <si>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</si>
  <si>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</si>
  <si>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</si>
  <si>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</si>
  <si>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</si>
  <si>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</si>
  <si>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</si>
  <si>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</si>
  <si>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</si>
  <si>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</si>
  <si>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</si>
  <si>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</si>
  <si>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</si>
  <si>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</si>
  <si>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</si>
  <si>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</si>
  <si>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</si>
  <si>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</si>
  <si>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</si>
  <si>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</si>
  <si>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</si>
  <si>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</si>
  <si>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</si>
  <si>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</si>
  <si>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</si>
  <si>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</si>
  <si>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</si>
  <si>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</si>
  <si>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</si>
  <si>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</si>
  <si>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</si>
  <si>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</si>
  <si>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</si>
  <si>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</si>
  <si>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</si>
  <si>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</si>
  <si>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</si>
  <si>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</si>
  <si>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</si>
  <si>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</si>
  <si>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</si>
  <si>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</si>
  <si>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</si>
  <si>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</si>
  <si>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</si>
  <si>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</si>
  <si>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</si>
  <si>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</si>
  <si>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</si>
  <si>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</si>
  <si>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</si>
  <si>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</si>
  <si>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</si>
  <si>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</si>
  <si>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</si>
  <si>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</si>
  <si>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</si>
  <si>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</si>
  <si>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</si>
  <si>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</si>
  <si>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</si>
  <si>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</si>
  <si>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</si>
  <si>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</si>
  <si>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</si>
  <si>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</si>
  <si>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</si>
  <si>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</si>
  <si>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</si>
  <si>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</si>
  <si>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</si>
  <si>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</si>
  <si>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</si>
  <si>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</si>
  <si>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</si>
  <si>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</si>
  <si>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</si>
  <si>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</si>
  <si>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</si>
  <si>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</si>
  <si>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</si>
  <si>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</si>
  <si>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</si>
  <si>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</si>
  <si>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</si>
  <si>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</si>
  <si>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</si>
  <si>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</si>
  <si>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</si>
  <si>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</si>
  <si>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</si>
  <si>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</si>
  <si>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</si>
  <si>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</si>
  <si>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</si>
  <si>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</si>
  <si>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</si>
  <si>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</si>
  <si>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</si>
  <si>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</si>
  <si>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</si>
  <si>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</si>
  <si>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</si>
  <si>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</si>
  <si>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</si>
  <si>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</si>
  <si>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</si>
  <si>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</si>
  <si>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</si>
  <si>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</si>
  <si>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</si>
  <si>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</si>
  <si>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</si>
  <si>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</si>
  <si>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</si>
  <si>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</si>
  <si>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</si>
  <si>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</si>
  <si>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</si>
  <si>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</si>
  <si>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</si>
  <si>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</si>
  <si>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</si>
  <si>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</si>
  <si>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</si>
  <si>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</si>
  <si>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</si>
  <si>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</si>
  <si>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</si>
  <si>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</si>
  <si>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</si>
  <si>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</si>
  <si>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</si>
  <si>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</si>
  <si>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</si>
  <si>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</si>
  <si>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</si>
  <si>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</si>
  <si>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</si>
  <si>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</si>
  <si>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</si>
  <si>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</si>
  <si>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</si>
  <si>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</si>
  <si>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</si>
  <si>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</si>
  <si>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</si>
  <si>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</si>
  <si>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</si>
  <si>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</si>
  <si>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</si>
  <si>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</si>
  <si>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</si>
  <si>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</si>
  <si>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</si>
  <si>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</si>
  <si>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</si>
  <si>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</si>
  <si>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</si>
  <si>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</si>
  <si>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</si>
  <si>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</si>
  <si>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</si>
  <si>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</si>
  <si>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</si>
  <si>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</si>
  <si>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</si>
  <si>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</si>
  <si>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</si>
  <si>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</si>
  <si>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</si>
  <si>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</si>
  <si>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</si>
  <si>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</si>
  <si>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</si>
  <si>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</si>
  <si>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</si>
  <si>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</si>
  <si>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</si>
  <si>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</si>
  <si>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</si>
  <si>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</si>
  <si>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</si>
  <si>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</si>
  <si>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</si>
  <si>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</si>
  <si>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</si>
  <si>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</si>
  <si>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</si>
  <si>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</si>
  <si>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</si>
  <si>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</si>
  <si>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</si>
  <si>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</si>
  <si>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</si>
  <si>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</si>
  <si>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</si>
  <si>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</si>
  <si>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</si>
  <si>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</si>
  <si>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</si>
  <si>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</si>
  <si>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</si>
  <si>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</si>
  <si>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</si>
  <si>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</si>
  <si>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</si>
  <si>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</si>
  <si>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</si>
  <si>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</si>
  <si>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</si>
  <si>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</si>
  <si>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</si>
  <si>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</si>
  <si>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</si>
  <si>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</si>
  <si>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</si>
  <si>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</si>
  <si>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</si>
  <si>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</si>
  <si>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</si>
  <si>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</si>
  <si>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</si>
  <si>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</si>
  <si>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</si>
  <si>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</si>
  <si>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</si>
  <si>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</si>
  <si>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</si>
  <si>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</si>
  <si>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</si>
  <si>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</si>
  <si>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</si>
  <si>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</si>
  <si>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</si>
  <si>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</si>
  <si>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</si>
  <si>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</si>
  <si>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</si>
  <si>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</si>
  <si>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</si>
  <si>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</si>
  <si>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</si>
  <si>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</si>
  <si>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</si>
  <si>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</si>
  <si>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</si>
  <si>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</si>
  <si>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</si>
  <si>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</si>
  <si>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</si>
  <si>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</si>
  <si>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</si>
  <si>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</si>
  <si>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</si>
  <si>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</si>
  <si>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</si>
  <si>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</si>
  <si>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</si>
  <si>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</si>
  <si>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</si>
  <si>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</si>
  <si>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</si>
  <si>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</si>
  <si>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</si>
  <si>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</si>
  <si>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</si>
  <si>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</si>
  <si>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</si>
  <si>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</si>
  <si>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</si>
  <si>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</si>
  <si>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</si>
  <si>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</si>
  <si>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</si>
  <si>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</si>
  <si>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</si>
  <si>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</si>
  <si>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</si>
  <si>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</si>
  <si>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</si>
  <si>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</si>
  <si>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</si>
  <si>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</si>
  <si>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</si>
  <si>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</si>
  <si>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</si>
  <si>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</si>
  <si>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</si>
  <si>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</si>
  <si>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</si>
  <si>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</si>
  <si>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</si>
  <si>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</si>
  <si>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</si>
  <si>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</si>
  <si>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</si>
  <si>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</si>
  <si>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</si>
  <si>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</si>
  <si>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</si>
  <si>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</si>
  <si>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</si>
  <si>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</si>
  <si>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</si>
  <si>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</si>
  <si>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</si>
  <si>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</si>
  <si>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</si>
  <si>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</si>
  <si>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</si>
  <si>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</si>
  <si>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</si>
  <si>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</si>
  <si>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</si>
  <si>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</si>
  <si>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</si>
  <si>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</si>
  <si>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</si>
  <si>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</si>
  <si>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</si>
  <si>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</si>
  <si>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</si>
  <si>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</si>
  <si>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</si>
  <si>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</si>
  <si>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</si>
  <si>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</si>
  <si>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</si>
  <si>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</si>
  <si>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</si>
  <si>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</si>
  <si>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</si>
  <si>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</si>
  <si>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</si>
  <si>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</si>
  <si>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</si>
  <si>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</si>
  <si>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</si>
  <si>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</si>
  <si>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</si>
  <si>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</si>
  <si>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</si>
  <si>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</si>
  <si>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</si>
  <si>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</si>
  <si>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</si>
  <si>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</si>
  <si>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</si>
  <si>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</si>
  <si>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</si>
  <si>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</si>
  <si>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</si>
  <si>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</si>
  <si>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</si>
  <si>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</si>
  <si>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</si>
  <si>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</si>
  <si>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</si>
  <si>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</si>
  <si>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</si>
  <si>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</si>
  <si>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</si>
  <si>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</si>
  <si>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</si>
  <si>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</si>
  <si>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</si>
  <si>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</si>
  <si>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</si>
  <si>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</si>
  <si>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</si>
  <si>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</si>
  <si>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</si>
  <si>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</si>
  <si>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</si>
  <si>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</si>
  <si>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</si>
  <si>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</si>
  <si>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</si>
  <si>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</si>
  <si>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</si>
  <si>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</si>
  <si>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</si>
  <si>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</si>
  <si>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</si>
  <si>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</si>
  <si>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</si>
  <si>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</si>
  <si>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</si>
  <si>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</si>
  <si>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</si>
  <si>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</si>
  <si>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</si>
  <si>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</si>
  <si>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</si>
  <si>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</si>
  <si>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</si>
  <si>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</si>
  <si>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</si>
  <si>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</si>
  <si>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</si>
  <si>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</si>
  <si>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</si>
  <si>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</si>
  <si>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</si>
  <si>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</si>
  <si>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</si>
  <si>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</si>
  <si>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</si>
  <si>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</si>
  <si>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</si>
  <si>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</si>
  <si>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</si>
  <si>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</si>
  <si>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</si>
  <si>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</si>
  <si>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</si>
  <si>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</si>
  <si>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</si>
  <si>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</si>
  <si>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</si>
  <si>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</si>
  <si>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</si>
  <si>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</si>
  <si>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</si>
  <si>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</si>
  <si>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</si>
  <si>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</si>
  <si>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</si>
  <si>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</si>
  <si>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</si>
  <si>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</si>
  <si>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</si>
  <si>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</si>
  <si>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</si>
  <si>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</si>
  <si>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</si>
  <si>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</si>
  <si>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</si>
  <si>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</si>
  <si>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</si>
  <si>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</si>
  <si>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</si>
  <si>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</si>
  <si>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</si>
  <si>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</si>
  <si>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</si>
  <si>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</si>
  <si>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</si>
  <si>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</si>
  <si>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</si>
  <si>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</si>
  <si>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</si>
  <si>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</si>
  <si>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</si>
  <si>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</si>
  <si>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</si>
  <si>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</si>
  <si>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</si>
  <si>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</si>
  <si>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</si>
  <si>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</si>
  <si>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</si>
  <si>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</si>
  <si>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</si>
  <si>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</si>
  <si>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</si>
  <si>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</si>
  <si>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</si>
  <si>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</si>
  <si>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</si>
  <si>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</si>
  <si>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</si>
  <si>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</si>
  <si>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</si>
  <si>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</si>
  <si>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</si>
  <si>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</si>
  <si>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</si>
  <si>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</si>
  <si>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</si>
  <si>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</si>
  <si>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</si>
  <si>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</si>
  <si>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</si>
  <si>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</si>
  <si>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</si>
  <si>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</si>
  <si>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</si>
  <si>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</si>
  <si>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</si>
  <si>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</si>
  <si>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</si>
  <si>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</si>
  <si>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</si>
  <si>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</si>
  <si>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</si>
  <si>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</si>
  <si>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</si>
  <si>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</si>
  <si>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</si>
  <si>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</si>
  <si>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</si>
  <si>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</si>
  <si>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</si>
  <si>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</si>
  <si>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</si>
  <si>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</si>
  <si>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</si>
  <si>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</si>
  <si>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</si>
  <si>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</si>
  <si>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</si>
  <si>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</si>
  <si>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</si>
  <si>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</si>
  <si>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</si>
  <si>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</si>
  <si>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</si>
  <si>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</si>
  <si>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</si>
  <si>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</si>
  <si>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</si>
  <si>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</si>
  <si>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</si>
  <si>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</si>
  <si>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</si>
  <si>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</si>
  <si>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</si>
  <si>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</si>
  <si>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</si>
  <si>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</si>
  <si>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</si>
  <si>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</si>
  <si>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</si>
  <si>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</si>
  <si>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</si>
  <si>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</si>
  <si>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</si>
  <si>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</si>
  <si>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</si>
  <si>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</si>
  <si>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</si>
  <si>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</si>
  <si>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</si>
  <si>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</si>
  <si>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</si>
  <si>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</si>
  <si>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</si>
  <si>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</si>
  <si>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</si>
  <si>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</si>
  <si>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</si>
  <si>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</si>
  <si>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</si>
  <si>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</si>
  <si>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</si>
  <si>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</si>
  <si>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</si>
  <si>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</si>
  <si>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</si>
  <si>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</si>
  <si>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</si>
  <si>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</si>
  <si>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</si>
  <si>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</si>
  <si>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</si>
  <si>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</si>
  <si>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</si>
  <si>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</si>
  <si>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</si>
  <si>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</si>
  <si>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</si>
  <si>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</si>
  <si>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</si>
  <si>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</si>
  <si>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</si>
  <si>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</si>
  <si>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</si>
  <si>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</si>
  <si>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</si>
  <si>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</si>
  <si>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</si>
  <si>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</si>
  <si>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</si>
  <si>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</si>
  <si>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</si>
  <si>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</si>
  <si>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</si>
  <si>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</si>
  <si>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</si>
  <si>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</si>
  <si>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</si>
  <si>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</si>
  <si>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</si>
  <si>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</si>
  <si>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</si>
  <si>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</si>
  <si>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</si>
  <si>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</si>
  <si>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</si>
  <si>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</si>
  <si>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</si>
  <si>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</si>
  <si>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</si>
  <si>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</si>
  <si>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</si>
  <si>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</si>
  <si>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</si>
  <si>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</si>
  <si>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</si>
  <si>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</si>
  <si>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</si>
  <si>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</si>
  <si>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</si>
  <si>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</si>
  <si>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</si>
  <si>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</si>
  <si>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</si>
  <si>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</si>
  <si>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</si>
  <si>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</si>
  <si>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</si>
  <si>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</si>
  <si>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</si>
  <si>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</si>
  <si>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</si>
  <si>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</si>
  <si>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</si>
  <si>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</si>
  <si>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</si>
  <si>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</si>
  <si>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</si>
  <si>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</si>
  <si>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</si>
  <si>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</si>
  <si>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</si>
  <si>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</si>
  <si>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</si>
  <si>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</si>
  <si>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</si>
  <si>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</si>
  <si>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</si>
  <si>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</si>
  <si>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</si>
  <si>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</si>
  <si>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</si>
  <si>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</si>
  <si>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</si>
  <si>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</si>
  <si>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</si>
  <si>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</si>
  <si>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</si>
  <si>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</si>
  <si>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</si>
  <si>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</si>
  <si>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</si>
  <si>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</si>
  <si>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</si>
  <si>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</si>
  <si>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</si>
  <si>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</si>
  <si>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</si>
  <si>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</si>
  <si>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</si>
  <si>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</si>
  <si>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</si>
  <si>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</si>
  <si>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</si>
  <si>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</si>
  <si>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</si>
  <si>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</si>
  <si>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</si>
  <si>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</si>
  <si>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</si>
  <si>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</si>
  <si>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</si>
  <si>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</si>
  <si>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</si>
  <si>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</si>
  <si>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</si>
  <si>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</si>
  <si>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</si>
  <si>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</si>
  <si>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</si>
  <si>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</si>
  <si>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</si>
  <si>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</si>
  <si>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</si>
  <si>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</si>
  <si>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</si>
  <si>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</si>
  <si>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</si>
  <si>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</si>
  <si>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</si>
  <si>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</si>
  <si>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</si>
  <si>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</si>
  <si>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</si>
  <si>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</si>
  <si>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</si>
  <si>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</si>
  <si>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</si>
  <si>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</si>
  <si>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</si>
  <si>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</si>
  <si>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</si>
  <si>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</si>
  <si>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</si>
  <si>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</si>
  <si>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</si>
  <si>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</si>
  <si>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</si>
  <si>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</si>
  <si>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</si>
  <si>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</si>
  <si>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</si>
  <si>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</si>
  <si>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</si>
  <si>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</si>
  <si>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</si>
  <si>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</si>
  <si>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</si>
  <si>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</si>
  <si>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</si>
  <si>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</si>
  <si>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</si>
  <si>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</si>
  <si>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</si>
  <si>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</si>
  <si>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</si>
  <si>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</si>
  <si>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</si>
  <si>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</si>
  <si>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</si>
  <si>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</si>
  <si>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</si>
  <si>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</si>
  <si>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</si>
  <si>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</si>
  <si>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</si>
  <si>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</si>
  <si>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</si>
  <si>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</si>
  <si>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</si>
  <si>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</si>
  <si>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</si>
  <si>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</si>
  <si>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</si>
  <si>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</si>
  <si>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</si>
  <si>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</si>
  <si>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</si>
  <si>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</si>
  <si>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</si>
  <si>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</si>
  <si>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</si>
  <si>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</si>
  <si>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</si>
  <si>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</si>
  <si>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</si>
  <si>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</si>
  <si>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</si>
  <si>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</si>
  <si>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</si>
  <si>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</si>
  <si>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</si>
  <si>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</si>
  <si>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</si>
  <si>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</si>
  <si>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</si>
  <si>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</si>
  <si>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</si>
  <si>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</si>
  <si>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</si>
  <si>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</si>
  <si>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</si>
  <si>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</si>
  <si>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</si>
  <si>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</si>
  <si>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</si>
  <si>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</si>
  <si>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</si>
  <si>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</si>
  <si>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</si>
  <si>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</si>
  <si>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</si>
  <si>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</si>
  <si>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</si>
  <si>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</si>
  <si>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</si>
  <si>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</si>
  <si>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</si>
  <si>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</si>
  <si>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</si>
  <si>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</si>
  <si>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</si>
  <si>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</si>
  <si>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</si>
  <si>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</si>
  <si>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</si>
  <si>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</si>
  <si>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</si>
  <si>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</si>
  <si>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</si>
  <si>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</si>
  <si>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</si>
  <si>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</si>
  <si>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</si>
  <si>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</si>
  <si>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</si>
  <si>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</si>
  <si>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</si>
  <si>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</si>
  <si>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</si>
  <si>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</si>
  <si>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</si>
  <si>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</si>
  <si>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</si>
  <si>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</si>
  <si>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</si>
  <si>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</si>
  <si>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</si>
  <si>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</si>
  <si>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</si>
  <si>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</si>
  <si>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</si>
  <si>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</si>
  <si>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</si>
  <si>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</si>
  <si>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</si>
  <si>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</si>
  <si>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</si>
  <si>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</si>
  <si>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</si>
  <si>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</si>
  <si>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</si>
  <si>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</si>
  <si>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</si>
  <si>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</si>
  <si>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</si>
  <si>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</si>
  <si>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</si>
  <si>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</si>
  <si>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</si>
  <si>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</si>
  <si>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</si>
  <si>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</si>
  <si>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</si>
  <si>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</si>
  <si>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</si>
  <si>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</si>
  <si>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</si>
  <si>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</si>
  <si>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</si>
  <si>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</si>
  <si>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</si>
  <si>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</si>
  <si>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</si>
  <si>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</si>
  <si>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</si>
  <si>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</si>
  <si>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</si>
  <si>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</si>
  <si>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</si>
  <si>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</si>
  <si>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</si>
  <si>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</si>
  <si>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</si>
  <si>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</si>
  <si>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</si>
  <si>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</si>
  <si>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</si>
  <si>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</si>
  <si>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</si>
  <si>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</si>
  <si>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</si>
  <si>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</si>
  <si>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</si>
  <si>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</si>
  <si>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</si>
  <si>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</si>
  <si>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</si>
  <si>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</si>
  <si>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</si>
  <si>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</si>
  <si>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</si>
  <si>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</si>
  <si>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</si>
  <si>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</si>
  <si>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</si>
  <si>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</si>
  <si>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</si>
  <si>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</si>
  <si>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</si>
  <si>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</si>
  <si>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</si>
  <si>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</si>
  <si>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</si>
  <si>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</si>
  <si>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</si>
  <si>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</si>
  <si>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</si>
  <si>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</si>
  <si>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</si>
  <si>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</si>
  <si>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</si>
  <si>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</si>
  <si>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</si>
  <si>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</si>
  <si>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</si>
  <si>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</si>
  <si>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</si>
  <si>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</si>
  <si>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</si>
  <si>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</si>
  <si>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</si>
  <si>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</si>
  <si>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</si>
  <si>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</si>
  <si>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</si>
  <si>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</si>
  <si>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</si>
  <si>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</si>
  <si>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</si>
  <si>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</si>
  <si>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</si>
  <si>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</si>
  <si>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</si>
  <si>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</si>
  <si>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</si>
  <si>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</si>
  <si>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</si>
  <si>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</si>
  <si>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</si>
  <si>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</si>
  <si>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</si>
  <si>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</si>
  <si>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</si>
  <si>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</si>
  <si>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</si>
  <si>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</si>
  <si>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</si>
  <si>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</si>
  <si>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</si>
  <si>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</si>
  <si>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</si>
  <si>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</si>
  <si>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</si>
  <si>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</si>
  <si>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</si>
  <si>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</si>
  <si>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</si>
  <si>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</si>
  <si>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</si>
  <si>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</si>
  <si>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</si>
  <si>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</si>
  <si>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</si>
  <si>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</si>
  <si>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</si>
  <si>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</si>
  <si>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</si>
  <si>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</si>
  <si>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</si>
  <si>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</si>
  <si>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</si>
  <si>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</si>
  <si>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</si>
  <si>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</si>
  <si>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</si>
  <si>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</si>
  <si>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</si>
  <si>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</si>
  <si>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</si>
  <si>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</si>
  <si>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</si>
  <si>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</si>
  <si>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</si>
  <si>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</si>
  <si>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</si>
  <si>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</si>
  <si>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</si>
  <si>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</si>
  <si>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</si>
  <si>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</si>
  <si>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</si>
  <si>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</si>
  <si>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</si>
  <si>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</si>
  <si>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</si>
  <si>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</si>
  <si>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</si>
  <si>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</si>
  <si>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</si>
  <si>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</si>
  <si>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</si>
  <si>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</si>
  <si>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</si>
  <si>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</si>
  <si>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</si>
  <si>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</si>
  <si>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</si>
  <si>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</si>
  <si>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</si>
  <si>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</si>
  <si>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</si>
  <si>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</si>
  <si>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</si>
  <si>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</si>
  <si>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</si>
  <si>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</si>
  <si>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</si>
  <si>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</si>
  <si>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</si>
  <si>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</si>
  <si>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</si>
  <si>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</si>
  <si>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</si>
  <si>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</si>
  <si>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</si>
  <si>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</si>
  <si>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</si>
  <si>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</si>
  <si>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</si>
  <si>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</si>
  <si>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</si>
  <si>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</si>
  <si>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</si>
  <si>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</si>
  <si>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</si>
  <si>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</si>
  <si>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</si>
  <si>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</si>
  <si>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</si>
  <si>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</si>
  <si>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</si>
  <si>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</si>
  <si>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</si>
  <si>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</si>
  <si>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</si>
  <si>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</si>
  <si>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</si>
  <si>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</si>
  <si>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</si>
  <si>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</si>
  <si>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</si>
  <si>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</si>
  <si>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</si>
  <si>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</si>
  <si>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</si>
  <si>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</si>
  <si>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</si>
  <si>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</si>
  <si>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</si>
  <si>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</si>
  <si>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</si>
  <si>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</si>
  <si>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</si>
  <si>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</si>
  <si>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</si>
  <si>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</si>
  <si>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</si>
  <si>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</si>
  <si>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</si>
  <si>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</si>
  <si>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</si>
  <si>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</si>
  <si>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</si>
  <si>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</si>
  <si>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</si>
  <si>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</si>
  <si>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</si>
  <si>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</si>
  <si>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</si>
  <si>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</si>
  <si>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</si>
  <si>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</si>
  <si>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</si>
  <si>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</si>
  <si>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</si>
  <si>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</si>
  <si>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</si>
  <si>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</si>
  <si>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</si>
  <si>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</si>
  <si>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</si>
  <si>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</si>
  <si>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</si>
  <si>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</si>
  <si>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</si>
  <si>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</si>
  <si>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</si>
  <si>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</si>
  <si>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</si>
  <si>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</si>
  <si>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</si>
  <si>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</si>
  <si>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</si>
  <si>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</si>
  <si>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</si>
  <si>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</si>
  <si>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</si>
  <si>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</si>
  <si>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</si>
  <si>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</si>
  <si>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</si>
  <si>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</si>
  <si>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</si>
  <si>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</si>
  <si>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</si>
  <si>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</si>
  <si>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</si>
  <si>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</si>
  <si>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</si>
  <si>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</si>
  <si>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</si>
  <si>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</si>
  <si>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</si>
  <si>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</si>
  <si>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</si>
  <si>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</si>
  <si>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</si>
  <si>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</si>
  <si>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</si>
  <si>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</si>
  <si>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</si>
  <si>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</si>
  <si>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</si>
  <si>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</si>
  <si>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</si>
  <si>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</si>
  <si>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</si>
  <si>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</si>
  <si>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</si>
  <si>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</si>
  <si>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</si>
  <si>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</si>
  <si>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</si>
  <si>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</si>
  <si>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</si>
  <si>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</si>
  <si>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</si>
  <si>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</si>
  <si>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</si>
  <si>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</si>
  <si>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</si>
  <si>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</si>
  <si>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</si>
  <si>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</si>
  <si>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</si>
  <si>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</si>
  <si>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</si>
  <si>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</si>
  <si>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</si>
  <si>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</si>
  <si>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</si>
  <si>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</si>
  <si>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</si>
  <si>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</si>
  <si>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</si>
  <si>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</si>
  <si>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</si>
  <si>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</si>
  <si>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</si>
  <si>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</si>
  <si>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</si>
  <si>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</si>
  <si>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</si>
  <si>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</si>
  <si>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</si>
  <si>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</si>
  <si>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</si>
  <si>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</si>
  <si>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</si>
  <si>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</si>
  <si>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</si>
  <si>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</si>
  <si>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</si>
  <si>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</si>
  <si>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</si>
  <si>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</si>
  <si>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</si>
  <si>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</si>
  <si>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</si>
  <si>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</si>
  <si>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</si>
  <si>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</si>
  <si>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</si>
  <si>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</si>
  <si>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</si>
  <si>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</si>
  <si>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</si>
  <si>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</si>
  <si>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</si>
  <si>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</si>
  <si>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</si>
  <si>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</si>
  <si>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</si>
  <si>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</si>
  <si>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</si>
  <si>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</si>
  <si>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</si>
  <si>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</si>
  <si>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</si>
  <si>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</si>
  <si>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</si>
  <si>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</si>
  <si>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</si>
  <si>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</si>
  <si>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</si>
  <si>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</si>
  <si>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</si>
  <si>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</si>
  <si>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</si>
  <si>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</si>
  <si>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</si>
  <si>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</si>
  <si>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</si>
  <si>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</si>
  <si>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</si>
  <si>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</si>
  <si>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</si>
  <si>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</si>
  <si>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</si>
  <si>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</si>
  <si>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</si>
  <si>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</si>
  <si>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</si>
  <si>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</si>
  <si>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</si>
  <si>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</si>
  <si>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</si>
  <si>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</si>
  <si>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</si>
  <si>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</si>
  <si>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</si>
  <si>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</si>
  <si>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</si>
  <si>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</si>
  <si>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</si>
  <si>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</si>
  <si>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</si>
  <si>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</si>
  <si>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</si>
  <si>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</si>
  <si>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</si>
  <si>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</si>
  <si>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</si>
  <si>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</si>
  <si>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</si>
  <si>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</si>
  <si>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</si>
  <si>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</si>
  <si>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</si>
  <si>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</si>
  <si>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</si>
  <si>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</si>
  <si>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</si>
  <si>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</si>
  <si>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</si>
  <si>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</si>
  <si>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</si>
  <si>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</si>
  <si>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</si>
  <si>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</si>
  <si>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</si>
  <si>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</si>
  <si>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</si>
  <si>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</si>
  <si>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</si>
  <si>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</si>
  <si>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</si>
  <si>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</si>
  <si>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</si>
  <si>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</si>
  <si>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</si>
  <si>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</si>
  <si>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</si>
  <si>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</si>
  <si>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</si>
  <si>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</si>
  <si>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</si>
  <si>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</si>
  <si>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</si>
  <si>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</si>
  <si>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</si>
  <si>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</si>
  <si>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</si>
  <si>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</si>
  <si>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</si>
  <si>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</si>
  <si>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</si>
  <si>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</si>
  <si>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</si>
  <si>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</si>
  <si>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</si>
  <si>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</si>
  <si>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</si>
  <si>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</si>
  <si>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</si>
  <si>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</si>
  <si>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</si>
  <si>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</si>
  <si>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</si>
  <si>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</si>
  <si>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</si>
  <si>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</si>
  <si>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</si>
  <si>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</si>
  <si>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</si>
  <si>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</si>
  <si>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</si>
  <si>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</si>
  <si>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</si>
  <si>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</si>
  <si>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</si>
  <si>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</si>
  <si>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</si>
  <si>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</si>
  <si>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</si>
  <si>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</si>
  <si>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</si>
  <si>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</si>
  <si>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</si>
  <si>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</si>
  <si>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</si>
  <si>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</si>
  <si>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</si>
  <si>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</si>
  <si>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</si>
  <si>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</si>
  <si>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</si>
  <si>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</si>
  <si>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</si>
  <si>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</si>
  <si>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</si>
  <si>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</si>
  <si>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</si>
  <si>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</si>
  <si>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</si>
  <si>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</si>
  <si>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</si>
  <si>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</si>
  <si>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</si>
  <si>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</si>
  <si>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</si>
  <si>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</si>
  <si>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</si>
  <si>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</si>
  <si>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</si>
  <si>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</si>
  <si>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</si>
  <si>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</si>
  <si>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</si>
  <si>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</si>
  <si>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</si>
  <si>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</si>
  <si>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</si>
  <si>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</si>
  <si>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</si>
  <si>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</si>
  <si>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</si>
  <si>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</si>
  <si>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</si>
  <si>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</si>
  <si>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</si>
  <si>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</si>
  <si>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</si>
  <si>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</si>
  <si>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</si>
  <si>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</si>
  <si>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</si>
  <si>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</si>
  <si>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</si>
  <si>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</si>
  <si>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</si>
  <si>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</si>
  <si>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</si>
  <si>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</si>
  <si>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</si>
  <si>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</si>
  <si>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</si>
  <si>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</si>
  <si>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</si>
  <si>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</si>
  <si>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</si>
  <si>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</si>
  <si>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</si>
  <si>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</si>
  <si>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</si>
  <si>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</si>
  <si>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</si>
  <si>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</si>
  <si>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</si>
  <si>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</si>
  <si>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</si>
  <si>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</si>
  <si>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</si>
  <si>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</si>
  <si>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</si>
  <si>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</si>
  <si>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</si>
  <si>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</si>
  <si>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</si>
  <si>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</si>
  <si>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</si>
  <si>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</si>
  <si>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</si>
  <si>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</si>
  <si>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</si>
  <si>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</si>
  <si>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</si>
  <si>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</si>
  <si>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</si>
  <si>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</si>
  <si>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</si>
  <si>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</si>
  <si>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</si>
  <si>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</si>
  <si>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</si>
  <si>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</si>
  <si>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</si>
  <si>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</si>
  <si>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</si>
  <si>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</si>
  <si>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</si>
  <si>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</si>
  <si>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</si>
  <si>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</si>
  <si>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</si>
  <si>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</si>
  <si>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</si>
  <si>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</si>
  <si>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</si>
  <si>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</si>
  <si>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</si>
  <si>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</si>
  <si>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</si>
  <si>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</si>
  <si>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</si>
  <si>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</si>
  <si>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</si>
  <si>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</si>
  <si>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</si>
  <si>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</si>
  <si>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</si>
  <si>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</si>
  <si>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</si>
  <si>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</si>
  <si>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</si>
  <si>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</si>
  <si>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</si>
  <si>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</si>
  <si>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</si>
  <si>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</si>
  <si>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</si>
  <si>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</si>
  <si>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</si>
  <si>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</si>
  <si>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</si>
  <si>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</si>
  <si>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</si>
  <si>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</si>
  <si>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</si>
  <si>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</si>
  <si>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</si>
  <si>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</si>
  <si>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</si>
  <si>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</si>
  <si>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</si>
  <si>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</si>
  <si>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</si>
  <si>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</si>
  <si>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</si>
  <si>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</si>
  <si>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</si>
  <si>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</si>
  <si>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</si>
  <si>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</si>
  <si>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</si>
  <si>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</si>
  <si>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</si>
  <si>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</si>
  <si>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</si>
  <si>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</si>
  <si>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</si>
  <si>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</si>
  <si>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</si>
  <si>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</si>
  <si>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</si>
  <si>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</si>
  <si>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</si>
  <si>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</si>
  <si>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</si>
  <si>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</si>
  <si>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</si>
  <si>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</si>
  <si>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</si>
  <si>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</si>
  <si>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</si>
  <si>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</si>
  <si>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</si>
  <si>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</si>
  <si>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</si>
  <si>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</si>
  <si>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</si>
  <si>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</si>
  <si>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</si>
  <si>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</si>
  <si>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</si>
  <si>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</si>
  <si>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</si>
  <si>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</si>
  <si>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</si>
  <si>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</si>
  <si>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</si>
  <si>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</si>
  <si>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</si>
  <si>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</si>
  <si>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</si>
  <si>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</si>
  <si>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</si>
  <si>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</si>
  <si>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</si>
  <si>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</si>
  <si>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</si>
  <si>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</si>
  <si>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</si>
  <si>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</si>
  <si>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</si>
  <si>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</si>
  <si>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</si>
  <si>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</si>
  <si>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</si>
  <si>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</si>
  <si>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</si>
  <si>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</si>
  <si>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</si>
  <si>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</si>
  <si>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</si>
  <si>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</si>
  <si>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</si>
  <si>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</si>
  <si>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</si>
  <si>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</si>
  <si>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</si>
  <si>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</si>
  <si>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</si>
  <si>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</si>
  <si>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</si>
  <si>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</si>
  <si>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</si>
  <si>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</si>
  <si>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</si>
  <si>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</si>
  <si>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</si>
  <si>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</si>
  <si>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</si>
  <si>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</si>
  <si>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</si>
  <si>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</si>
  <si>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</si>
  <si>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</si>
  <si>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</si>
  <si>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</si>
  <si>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</si>
  <si>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</si>
  <si>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</si>
  <si>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</si>
  <si>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</si>
  <si>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</si>
  <si>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</si>
  <si>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</si>
  <si>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</si>
  <si>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</si>
  <si>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</si>
  <si>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</si>
  <si>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</si>
  <si>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</si>
  <si>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</si>
  <si>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</si>
  <si>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</si>
  <si>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</si>
  <si>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</si>
  <si>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</si>
  <si>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</si>
  <si>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</si>
  <si>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</si>
  <si>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</si>
  <si>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</si>
  <si>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</si>
  <si>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</si>
  <si>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</si>
  <si>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</si>
  <si>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</si>
  <si>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</si>
  <si>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</si>
  <si>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</si>
  <si>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</si>
  <si>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</si>
  <si>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</si>
  <si>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</si>
  <si>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</si>
  <si>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</si>
  <si>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</si>
  <si>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</si>
  <si>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</si>
  <si>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</si>
  <si>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</si>
  <si>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</si>
  <si>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</si>
  <si>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</si>
  <si>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</si>
  <si>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</si>
  <si>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</si>
  <si>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</si>
  <si>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</si>
  <si>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</si>
  <si>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</si>
  <si>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</si>
  <si>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</si>
  <si>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</si>
  <si>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</si>
  <si>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</si>
  <si>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</si>
  <si>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</si>
  <si>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</si>
  <si>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</si>
  <si>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</si>
  <si>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</si>
  <si>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</si>
  <si>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</si>
  <si>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</si>
  <si>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</si>
  <si>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</si>
  <si>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</si>
  <si>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</si>
  <si>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</si>
  <si>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</si>
  <si>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</si>
  <si>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</si>
  <si>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</si>
  <si>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</si>
  <si>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</si>
  <si>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</si>
  <si>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</si>
  <si>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</si>
  <si>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</si>
  <si>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</si>
  <si>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</si>
  <si>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</si>
  <si>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</si>
  <si>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</si>
  <si>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</si>
  <si>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</si>
  <si>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</si>
  <si>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</si>
  <si>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</si>
  <si>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</si>
  <si>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</si>
  <si>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</si>
  <si>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</si>
  <si>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</si>
  <si>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</si>
  <si>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</si>
  <si>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</si>
  <si>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</si>
  <si>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</si>
  <si>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</si>
  <si>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</si>
  <si>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</si>
  <si>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</si>
  <si>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</si>
  <si>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</si>
  <si>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</si>
  <si>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</si>
  <si>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</si>
  <si>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</si>
  <si>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</si>
  <si>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</si>
  <si>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</si>
  <si>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</si>
  <si>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</si>
  <si>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</si>
  <si>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</si>
  <si>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</si>
  <si>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</si>
  <si>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</si>
  <si>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</si>
  <si>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</si>
  <si>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</si>
  <si>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</si>
  <si>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</si>
  <si>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</si>
  <si>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</si>
  <si>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</si>
  <si>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</si>
  <si>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</si>
  <si>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</si>
  <si>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</si>
  <si>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</si>
  <si>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</si>
  <si>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</si>
  <si>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</si>
  <si>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</si>
  <si>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</si>
  <si>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</si>
  <si>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</si>
  <si>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</si>
  <si>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</si>
  <si>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</si>
  <si>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</si>
  <si>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</si>
  <si>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</si>
  <si>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</si>
  <si>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</si>
  <si>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</si>
  <si>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</si>
  <si>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</si>
  <si>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</si>
  <si>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</si>
  <si>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</si>
  <si>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</si>
  <si>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</si>
  <si>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</si>
  <si>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</si>
  <si>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</si>
  <si>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</si>
  <si>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</si>
  <si>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</si>
  <si>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</si>
  <si>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</si>
  <si>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</si>
  <si>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</si>
  <si>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</si>
  <si>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</si>
  <si>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</si>
  <si>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</si>
  <si>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</si>
  <si>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</si>
  <si>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</si>
  <si>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</si>
  <si>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</si>
  <si>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</si>
  <si>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</si>
  <si>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</si>
  <si>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</si>
  <si>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</si>
  <si>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</si>
  <si>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</si>
  <si>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</si>
  <si>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</si>
  <si>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</si>
  <si>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</si>
  <si>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</si>
  <si>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</si>
  <si>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</si>
  <si>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</si>
  <si>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</si>
  <si>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</si>
  <si>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</si>
  <si>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</si>
  <si>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</si>
  <si>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</si>
  <si>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</si>
  <si>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</si>
  <si>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</si>
  <si>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</si>
  <si>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</si>
  <si>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</si>
  <si>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</si>
  <si>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</si>
  <si>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</si>
  <si>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</si>
  <si>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</si>
  <si>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</si>
  <si>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</si>
  <si>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</si>
  <si>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</si>
  <si>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</si>
  <si>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</si>
  <si>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</si>
  <si>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</si>
  <si>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</si>
  <si>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</si>
  <si>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</si>
  <si>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</si>
  <si>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</si>
  <si>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</si>
  <si>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</si>
  <si>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</si>
  <si>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</si>
  <si>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</si>
  <si>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</si>
  <si>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</si>
  <si>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</si>
  <si>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</si>
  <si>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</si>
  <si>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</si>
  <si>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</si>
  <si>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</si>
  <si>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</si>
  <si>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</si>
  <si>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</si>
  <si>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</si>
  <si>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</si>
  <si>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</si>
  <si>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</si>
  <si>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</si>
  <si>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</si>
  <si>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</si>
  <si>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</si>
  <si>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</si>
  <si>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</si>
  <si>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</si>
  <si>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</si>
  <si>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</si>
  <si>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</si>
  <si>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</si>
  <si>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</si>
  <si>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</si>
  <si>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</si>
  <si>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</si>
  <si>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</si>
  <si>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</si>
  <si>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</si>
  <si>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</si>
  <si>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</si>
  <si>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</si>
  <si>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</si>
  <si>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</si>
  <si>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</si>
  <si>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</si>
  <si>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</si>
  <si>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</si>
  <si>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</si>
  <si>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</si>
  <si>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</si>
  <si>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</si>
  <si>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</si>
  <si>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</si>
  <si>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</si>
  <si>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</si>
  <si>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</si>
  <si>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</si>
  <si>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</si>
  <si>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</si>
  <si>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</si>
  <si>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</si>
  <si>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</si>
  <si>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</si>
  <si>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</si>
  <si>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</si>
  <si>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</si>
  <si>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</si>
  <si>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</si>
  <si>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</si>
  <si>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</si>
  <si>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</si>
  <si>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</si>
  <si>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</si>
  <si>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</si>
  <si>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</si>
  <si>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</si>
  <si>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</si>
  <si>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</si>
  <si>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</si>
  <si>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</si>
  <si>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</si>
  <si>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</si>
  <si>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</si>
  <si>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</si>
  <si>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</si>
  <si>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</si>
  <si>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</si>
  <si>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</si>
  <si>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</si>
  <si>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</si>
  <si>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</si>
  <si>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</si>
  <si>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</si>
  <si>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</si>
  <si>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</si>
  <si>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</si>
  <si>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</si>
  <si>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</si>
  <si>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</si>
  <si>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</si>
  <si>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</si>
  <si>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</si>
  <si>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</si>
  <si>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</si>
  <si>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</si>
  <si>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</si>
  <si>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</si>
  <si>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</si>
  <si>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</si>
  <si>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</si>
  <si>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</si>
  <si>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</si>
  <si>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</si>
  <si>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</si>
  <si>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</si>
  <si>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</si>
  <si>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</si>
  <si>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</si>
  <si>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</si>
  <si>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</si>
  <si>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</si>
  <si>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</si>
  <si>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</si>
  <si>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</si>
  <si>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</si>
  <si>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</si>
  <si>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</si>
  <si>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</si>
  <si>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</si>
  <si>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</si>
  <si>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</si>
  <si>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</si>
  <si>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</si>
  <si>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</si>
  <si>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</si>
  <si>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</si>
  <si>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</si>
  <si>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</si>
  <si>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</si>
  <si>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</si>
  <si>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</si>
  <si>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</si>
  <si>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</si>
  <si>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</si>
  <si>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</si>
  <si>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</si>
  <si>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</si>
  <si>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</si>
  <si>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</si>
  <si>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</si>
  <si>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</si>
  <si>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</si>
  <si>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</si>
  <si>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</si>
  <si>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</si>
  <si>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</si>
  <si>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</si>
  <si>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</si>
  <si>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</si>
  <si>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</si>
  <si>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</si>
  <si>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</si>
  <si>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</si>
  <si>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</si>
  <si>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</si>
  <si>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</si>
  <si>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</si>
  <si>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</si>
  <si>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</si>
  <si>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</si>
  <si>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</si>
  <si>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</si>
  <si>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</si>
  <si>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</si>
  <si>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</si>
  <si>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</si>
  <si>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</si>
  <si>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</si>
  <si>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</si>
  <si>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</si>
  <si>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</si>
  <si>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</si>
  <si>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</si>
  <si>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</si>
  <si>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</si>
  <si>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</si>
  <si>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</si>
  <si>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</si>
  <si>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</si>
  <si>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</si>
  <si>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</si>
  <si>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</si>
  <si>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</si>
  <si>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</si>
  <si>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</si>
  <si>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</si>
  <si>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</si>
  <si>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</si>
  <si>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</si>
  <si>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</si>
  <si>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</si>
  <si>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</si>
  <si>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</si>
  <si>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</si>
  <si>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</si>
  <si>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</si>
  <si>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</si>
  <si>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</si>
  <si>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</si>
  <si>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</si>
  <si>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</si>
  <si>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</si>
  <si>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</si>
  <si>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</si>
  <si>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</si>
  <si>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</si>
  <si>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</si>
  <si>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</si>
  <si>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</si>
  <si>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</si>
  <si>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</si>
  <si>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</si>
  <si>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</si>
  <si>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</si>
  <si>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</si>
  <si>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</si>
  <si>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</si>
  <si>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</si>
  <si>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</si>
  <si>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</si>
  <si>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</si>
  <si>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</si>
  <si>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</si>
  <si>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</si>
  <si>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</si>
  <si>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</si>
  <si>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</si>
  <si>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</si>
  <si>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</si>
  <si>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</si>
  <si>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</si>
  <si>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</si>
  <si>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</si>
  <si>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</si>
  <si>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</si>
  <si>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</si>
  <si>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</si>
  <si>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</si>
  <si>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</si>
  <si>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</si>
  <si>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</si>
  <si>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</si>
  <si>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</si>
  <si>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</si>
  <si>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</si>
  <si>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</si>
  <si>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</si>
  <si>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</si>
  <si>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</si>
  <si>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</si>
  <si>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</si>
  <si>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</si>
  <si>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</si>
  <si>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</si>
  <si>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</si>
  <si>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</si>
  <si>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</si>
  <si>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</si>
  <si>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</si>
  <si>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</si>
  <si>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</si>
  <si>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</si>
  <si>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</si>
  <si>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</si>
  <si>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</si>
  <si>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</si>
  <si>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</si>
  <si>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</si>
  <si>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</si>
  <si>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</si>
  <si>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</si>
  <si>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</si>
  <si>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</si>
  <si>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</si>
  <si>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</si>
  <si>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</si>
  <si>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</si>
  <si>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</si>
  <si>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</si>
  <si>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</si>
  <si>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</si>
  <si>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</si>
  <si>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</si>
  <si>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</si>
  <si>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</si>
  <si>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</si>
  <si>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</si>
  <si>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</si>
  <si>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</si>
  <si>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</si>
  <si>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</si>
  <si>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</si>
  <si>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</si>
  <si>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</si>
  <si>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</si>
  <si>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</si>
  <si>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</si>
  <si>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</si>
  <si>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</si>
  <si>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</si>
  <si>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</si>
  <si>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</si>
  <si>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</si>
  <si>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</si>
  <si>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</si>
  <si>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</si>
  <si>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</si>
  <si>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</si>
  <si>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</si>
  <si>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</si>
  <si>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</si>
  <si>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</si>
  <si>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</si>
  <si>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</si>
  <si>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</si>
  <si>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</si>
  <si>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</si>
  <si>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</si>
  <si>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</si>
  <si>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</si>
  <si>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</si>
  <si>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</si>
  <si>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</si>
  <si>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</si>
  <si>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</si>
  <si>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</si>
  <si>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</si>
  <si>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</si>
  <si>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</si>
  <si>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</si>
  <si>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</si>
  <si>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</si>
  <si>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</si>
  <si>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</si>
  <si>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</si>
  <si>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</si>
  <si>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</si>
  <si>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</si>
  <si>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</si>
  <si>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</si>
  <si>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</si>
  <si>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</si>
  <si>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</si>
  <si>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</si>
  <si>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</si>
  <si>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</si>
  <si>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</si>
  <si>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</si>
  <si>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</si>
  <si>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</si>
  <si>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</si>
  <si>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</si>
  <si>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</si>
  <si>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</si>
  <si>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</si>
  <si>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</si>
  <si>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</si>
  <si>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</si>
  <si>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</si>
  <si>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</si>
  <si>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</si>
  <si>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</si>
  <si>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</si>
  <si>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</si>
  <si>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</si>
  <si>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</si>
  <si>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</si>
  <si>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</si>
  <si>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</si>
  <si>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</si>
  <si>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</si>
  <si>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</si>
  <si>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</si>
  <si>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</si>
  <si>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</si>
  <si>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</si>
  <si>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</si>
  <si>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</si>
  <si>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</si>
  <si>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</si>
  <si>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</si>
  <si>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</si>
  <si>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</si>
  <si>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</si>
  <si>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</si>
  <si>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</si>
  <si>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</si>
  <si>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</si>
  <si>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</si>
  <si>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</si>
  <si>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</si>
  <si>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</si>
  <si>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</si>
  <si>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</si>
  <si>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</si>
  <si>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</si>
  <si>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</si>
  <si>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</si>
  <si>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</si>
  <si>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</si>
  <si>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</si>
  <si>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</si>
  <si>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</si>
  <si>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</si>
  <si>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</si>
  <si>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</si>
  <si>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</si>
  <si>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</si>
  <si>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</si>
  <si>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</si>
  <si>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</si>
  <si>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</si>
  <si>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</si>
  <si>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</si>
  <si>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</si>
  <si>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</si>
  <si>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</si>
  <si>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</si>
  <si>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</si>
  <si>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</si>
  <si>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</si>
  <si>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</si>
  <si>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</si>
  <si>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</si>
  <si>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</si>
  <si>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</si>
  <si>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</si>
  <si>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</si>
  <si>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</si>
  <si>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</si>
  <si>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</si>
  <si>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</si>
  <si>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</si>
  <si>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</si>
  <si>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</si>
  <si>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</si>
  <si>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</si>
  <si>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</si>
  <si>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</si>
  <si>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</si>
  <si>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</si>
  <si>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</si>
  <si>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</si>
  <si>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</si>
  <si>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</si>
  <si>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</si>
  <si>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</si>
  <si>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</si>
  <si>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</si>
  <si>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</si>
  <si>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</si>
  <si>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</si>
  <si>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</si>
  <si>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</si>
  <si>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</si>
  <si>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</si>
  <si>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</si>
  <si>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</si>
  <si>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</si>
  <si>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</si>
  <si>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</si>
  <si>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</si>
  <si>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</si>
  <si>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</si>
  <si>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</si>
  <si>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</si>
  <si>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</si>
  <si>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</si>
  <si>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</si>
  <si>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</si>
  <si>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</si>
  <si>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</si>
  <si>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</si>
  <si>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</si>
  <si>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</si>
  <si>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</si>
  <si>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</si>
  <si>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</si>
  <si>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</si>
  <si>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</si>
  <si>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</si>
  <si>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</si>
  <si>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</si>
  <si>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</si>
  <si>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</si>
  <si>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</si>
  <si>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</si>
  <si>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</si>
  <si>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</si>
  <si>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</si>
  <si>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</si>
  <si>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</si>
  <si>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</si>
  <si>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</si>
  <si>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</si>
  <si>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</si>
  <si>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</si>
  <si>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</si>
  <si>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</si>
  <si>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</si>
  <si>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</si>
  <si>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</si>
  <si>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</si>
  <si>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</si>
  <si>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</si>
  <si>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</si>
  <si>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</si>
  <si>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</si>
  <si>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</si>
  <si>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</si>
  <si>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</si>
  <si>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</si>
  <si>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</si>
  <si>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</si>
  <si>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</si>
  <si>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</si>
  <si>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</si>
  <si>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</si>
  <si>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</si>
  <si>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</si>
  <si>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</si>
  <si>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</si>
  <si>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</si>
  <si>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</si>
  <si>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</si>
  <si>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</si>
  <si>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</si>
  <si>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</si>
  <si>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</si>
  <si>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</si>
  <si>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</si>
  <si>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</si>
  <si>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</si>
  <si>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</si>
  <si>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</si>
  <si>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</si>
  <si>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</si>
  <si>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</si>
  <si>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</si>
  <si>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</si>
  <si>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</si>
  <si>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</si>
  <si>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</si>
  <si>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</si>
  <si>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</si>
  <si>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</si>
  <si>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</si>
  <si>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</si>
  <si>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</si>
  <si>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</si>
  <si>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</si>
  <si>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</si>
  <si>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</si>
  <si>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</si>
  <si>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</si>
  <si>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</si>
  <si>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</si>
  <si>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</si>
  <si>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</si>
  <si>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</si>
  <si>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</si>
  <si>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</si>
  <si>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</si>
  <si>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</si>
  <si>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</si>
  <si>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</si>
  <si>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</si>
  <si>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</si>
  <si>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</si>
  <si>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</si>
  <si>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</si>
  <si>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</si>
  <si>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</si>
  <si>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</si>
  <si>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</si>
  <si>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</si>
  <si>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</si>
  <si>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</si>
  <si>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</si>
  <si>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</si>
  <si>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</si>
  <si>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</si>
  <si>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</si>
  <si>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</si>
  <si>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</si>
  <si>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</si>
  <si>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</si>
  <si>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</si>
  <si>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</si>
  <si>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</si>
  <si>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</si>
  <si>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</si>
  <si>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</si>
  <si>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</si>
  <si>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</si>
  <si>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</si>
  <si>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</si>
  <si>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</si>
  <si>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</si>
  <si>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</si>
  <si>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</si>
  <si>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</si>
  <si>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</si>
  <si>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</si>
  <si>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</si>
  <si>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</si>
  <si>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</si>
  <si>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</si>
  <si>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</si>
  <si>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</si>
  <si>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</si>
  <si>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</si>
  <si>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</si>
  <si>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</si>
  <si>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</si>
  <si>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</si>
  <si>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</si>
  <si>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</si>
  <si>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</si>
  <si>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</si>
  <si>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</si>
  <si>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</si>
  <si>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</si>
  <si>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</si>
  <si>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</si>
  <si>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</si>
  <si>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</si>
  <si>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</si>
  <si>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</si>
  <si>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</si>
  <si>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</si>
  <si>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</si>
  <si>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</si>
  <si>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</si>
  <si>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</si>
  <si>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</si>
  <si>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</si>
  <si>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</si>
  <si>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</si>
  <si>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</si>
  <si>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</si>
  <si>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</si>
  <si>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</si>
  <si>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</si>
  <si>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</si>
  <si>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</si>
  <si>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</si>
  <si>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</si>
  <si>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</si>
  <si>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</si>
  <si>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</si>
  <si>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</si>
  <si>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</si>
  <si>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</si>
  <si>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</si>
  <si>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</si>
  <si>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</si>
  <si>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</si>
  <si>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</si>
  <si>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</si>
  <si>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</si>
  <si>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</si>
  <si>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</si>
  <si>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</si>
  <si>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</si>
  <si>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</si>
  <si>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</si>
  <si>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</si>
  <si>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</si>
  <si>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</si>
  <si>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</si>
  <si>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</si>
  <si>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</si>
  <si>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</si>
  <si>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</si>
  <si>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</si>
  <si>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</si>
  <si>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</si>
  <si>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</si>
  <si>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</si>
  <si>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</si>
  <si>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</si>
  <si>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</si>
  <si>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</si>
  <si>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</si>
  <si>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</si>
  <si>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</si>
  <si>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</si>
  <si>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</si>
  <si>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</si>
  <si>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</si>
  <si>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</si>
  <si>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</si>
  <si>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</si>
  <si>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</si>
  <si>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</si>
  <si>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</si>
  <si>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</si>
  <si>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</si>
  <si>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</si>
  <si>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</si>
  <si>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</si>
  <si>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</si>
  <si>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</si>
  <si>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</si>
  <si>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</si>
  <si>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</si>
  <si>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</si>
  <si>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</si>
  <si>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</si>
  <si>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</si>
  <si>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</si>
  <si>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</si>
  <si>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</si>
  <si>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</si>
  <si>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</si>
  <si>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</si>
  <si>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</si>
  <si>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</si>
  <si>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</si>
  <si>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</si>
  <si>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</si>
  <si>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</si>
  <si>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</si>
  <si>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</si>
  <si>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</si>
  <si>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</si>
  <si>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</si>
  <si>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</si>
  <si>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</si>
  <si>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</si>
  <si>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</si>
  <si>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</si>
  <si>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</si>
  <si>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</si>
  <si>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</si>
  <si>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</si>
  <si>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</si>
  <si>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</si>
  <si>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</si>
  <si>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</si>
  <si>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</si>
  <si>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</si>
  <si>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</si>
  <si>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</si>
  <si>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</si>
  <si>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</si>
  <si>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</si>
  <si>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</si>
  <si>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</si>
  <si>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</si>
  <si>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</si>
  <si>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</si>
  <si>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</si>
  <si>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</si>
  <si>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</si>
  <si>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</si>
  <si>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</si>
  <si>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</si>
  <si>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</si>
  <si>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</si>
  <si>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</si>
  <si>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</si>
  <si>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</si>
  <si>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</si>
  <si>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</si>
  <si>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</si>
  <si>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</si>
  <si>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</si>
  <si>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</si>
  <si>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</si>
  <si>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</si>
  <si>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</si>
  <si>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</si>
  <si>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</si>
  <si>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</si>
  <si>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</si>
  <si>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</si>
  <si>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</si>
  <si>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</si>
  <si>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</si>
  <si>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</si>
  <si>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</si>
  <si>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</si>
  <si>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</si>
  <si>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</si>
  <si>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</si>
  <si>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</si>
  <si>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</si>
  <si>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</si>
  <si>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</si>
  <si>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</si>
  <si>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</si>
  <si>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</si>
  <si>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</si>
  <si>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</si>
  <si>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</si>
  <si>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</si>
  <si>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</si>
  <si>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</si>
  <si>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</si>
  <si>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</si>
  <si>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</si>
  <si>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</si>
  <si>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</si>
  <si>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</si>
  <si>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</si>
  <si>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</si>
  <si>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</si>
  <si>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</si>
  <si>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</si>
  <si>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</si>
  <si>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</si>
  <si>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</si>
  <si>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</si>
  <si>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</si>
  <si>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</si>
  <si>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</si>
  <si>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</si>
  <si>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</si>
  <si>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</si>
  <si>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</si>
  <si>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</si>
  <si>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</si>
  <si>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</si>
  <si>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</si>
  <si>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</si>
  <si>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</si>
  <si>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</si>
  <si>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</si>
  <si>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</si>
  <si>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</si>
  <si>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</si>
  <si>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</si>
  <si>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</si>
  <si>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</si>
  <si>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</si>
  <si>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</si>
  <si>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</si>
  <si>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</si>
  <si>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</si>
  <si>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</si>
  <si>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</si>
  <si>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</si>
  <si>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</si>
  <si>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</si>
  <si>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</si>
  <si>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</si>
  <si>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</si>
  <si>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</si>
  <si>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</si>
  <si>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</si>
  <si>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</si>
  <si>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</si>
  <si>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</si>
  <si>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</si>
  <si>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</si>
  <si>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</si>
  <si>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</si>
  <si>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</si>
  <si>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</si>
  <si>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</si>
  <si>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</si>
  <si>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</si>
  <si>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</si>
  <si>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</si>
  <si>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</si>
  <si>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</si>
  <si>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</si>
  <si>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</si>
  <si>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</si>
  <si>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</si>
  <si>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</si>
  <si>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</si>
  <si>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</si>
  <si>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</si>
  <si>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</si>
  <si>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</si>
  <si>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</si>
  <si>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</si>
  <si>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</si>
  <si>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</si>
  <si>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</si>
  <si>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</si>
  <si>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</si>
  <si>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</si>
  <si>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</si>
  <si>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</si>
  <si>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</si>
  <si>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</si>
  <si>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</si>
  <si>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</si>
  <si>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</si>
  <si>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</si>
  <si>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</si>
  <si>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</si>
  <si>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</si>
  <si>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</si>
  <si>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</si>
  <si>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</si>
  <si>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</si>
  <si>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</si>
  <si>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</si>
  <si>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</si>
  <si>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</si>
  <si>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</si>
  <si>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</si>
  <si>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</si>
  <si>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</si>
  <si>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</si>
  <si>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</si>
  <si>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</si>
  <si>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</si>
  <si>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</si>
  <si>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</si>
  <si>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</si>
  <si>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</si>
  <si>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</si>
  <si>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</si>
  <si>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</si>
  <si>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</si>
  <si>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</si>
  <si>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</si>
  <si>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</si>
  <si>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</si>
  <si>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</si>
  <si>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</si>
  <si>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</si>
  <si>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</si>
  <si>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</si>
  <si>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</si>
  <si>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</si>
  <si>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</si>
  <si>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</si>
  <si>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</si>
  <si>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</si>
  <si>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</si>
  <si>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</si>
  <si>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</si>
  <si>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</si>
  <si>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</si>
  <si>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</si>
  <si>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</si>
  <si>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</si>
  <si>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</si>
  <si>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</si>
  <si>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</si>
  <si>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</si>
  <si>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</si>
  <si>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</si>
  <si>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</si>
  <si>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</si>
  <si>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</si>
  <si>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</si>
  <si>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</si>
  <si>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</si>
  <si>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</si>
  <si>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</si>
  <si>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</si>
  <si>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</si>
  <si>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</si>
  <si>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</si>
  <si>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</si>
  <si>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</si>
  <si>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</si>
  <si>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</si>
  <si>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</si>
  <si>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</si>
  <si>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</si>
  <si>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</si>
  <si>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</si>
  <si>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</si>
  <si>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</si>
  <si>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</si>
  <si>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</si>
  <si>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</si>
  <si>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</si>
  <si>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</si>
  <si>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</si>
  <si>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</si>
  <si>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</si>
  <si>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</si>
  <si>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</si>
  <si>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</si>
  <si>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</si>
  <si>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</si>
  <si>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</si>
  <si>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</si>
  <si>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</si>
  <si>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</si>
  <si>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</si>
  <si>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</si>
  <si>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</si>
  <si>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</si>
  <si>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</si>
  <si>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</si>
  <si>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</si>
  <si>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</si>
  <si>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</si>
  <si>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</si>
  <si>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</si>
  <si>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</si>
  <si>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</si>
  <si>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</si>
  <si>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</si>
  <si>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</si>
  <si>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</si>
  <si>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</si>
  <si>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</si>
  <si>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</si>
  <si>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</si>
  <si>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</si>
  <si>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</si>
  <si>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</si>
  <si>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</si>
  <si>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</si>
  <si>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</si>
  <si>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</si>
  <si>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</si>
  <si>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</si>
  <si>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</si>
  <si>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</si>
  <si>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</si>
  <si>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</si>
  <si>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</si>
  <si>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</si>
  <si>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</si>
  <si>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</si>
  <si>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</si>
  <si>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</si>
  <si>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</si>
  <si>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</si>
  <si>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</si>
  <si>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</si>
  <si>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</si>
  <si>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</si>
  <si>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</si>
  <si>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</si>
  <si>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</si>
  <si>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</si>
  <si>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</si>
  <si>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</si>
  <si>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</si>
  <si>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</si>
  <si>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</si>
  <si>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</si>
  <si>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</si>
  <si>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</si>
  <si>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</si>
  <si>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</si>
  <si>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</si>
  <si>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</si>
  <si>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</si>
  <si>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</si>
  <si>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</si>
  <si>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</si>
  <si>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</si>
  <si>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</si>
  <si>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</si>
  <si>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</si>
  <si>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</si>
  <si>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</si>
  <si>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</si>
  <si>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</si>
  <si>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</si>
  <si>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</si>
  <si>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</si>
  <si>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</si>
  <si>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</si>
  <si>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</si>
  <si>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</si>
  <si>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</si>
  <si>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</si>
  <si>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</si>
  <si>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</si>
  <si>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</si>
  <si>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</si>
  <si>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</si>
  <si>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</si>
  <si>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</si>
  <si>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</si>
  <si>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</si>
  <si>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</si>
  <si>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</si>
  <si>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</si>
  <si>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</si>
  <si>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</si>
  <si>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</si>
  <si>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</si>
  <si>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</si>
  <si>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</si>
  <si>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</si>
  <si>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</si>
  <si>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</si>
  <si>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</si>
  <si>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</si>
  <si>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</si>
  <si>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</si>
  <si>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</si>
  <si>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</si>
  <si>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</si>
  <si>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</si>
  <si>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</si>
  <si>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</si>
  <si>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</si>
  <si>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</si>
  <si>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</si>
  <si>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</si>
  <si>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</si>
  <si>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</si>
  <si>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</si>
  <si>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</si>
  <si>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</si>
  <si>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</si>
  <si>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</si>
  <si>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</si>
  <si>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</si>
  <si>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</si>
  <si>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</si>
  <si>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</si>
  <si>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</si>
  <si>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</si>
  <si>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</si>
  <si>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</si>
  <si>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</si>
  <si>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</si>
  <si>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</si>
  <si>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</si>
  <si>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</si>
  <si>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</si>
  <si>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</si>
  <si>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</si>
  <si>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</si>
  <si>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</si>
  <si>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</si>
  <si>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</si>
  <si>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</si>
  <si>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</si>
  <si>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</si>
  <si>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</si>
  <si>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</si>
  <si>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</si>
  <si>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</si>
  <si>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</si>
  <si>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</si>
  <si>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</si>
  <si>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</si>
  <si>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</si>
  <si>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</si>
  <si>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</si>
  <si>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</si>
  <si>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</si>
  <si>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</si>
  <si>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</si>
  <si>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</si>
  <si>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</si>
  <si>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</si>
  <si>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</si>
  <si>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</si>
  <si>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</si>
  <si>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</si>
  <si>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</si>
  <si>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</si>
  <si>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</si>
  <si>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</si>
  <si>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</si>
  <si>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</si>
  <si>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</si>
  <si>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</si>
  <si>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</si>
  <si>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</si>
  <si>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</si>
  <si>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</si>
  <si>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</si>
  <si>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</si>
  <si>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</si>
  <si>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</si>
  <si>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</si>
  <si>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</si>
  <si>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</si>
  <si>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</si>
  <si>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</si>
  <si>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</si>
  <si>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</si>
  <si>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</si>
  <si>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</si>
  <si>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</si>
  <si>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</si>
  <si>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</si>
  <si>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</si>
  <si>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</si>
  <si>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</si>
  <si>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</si>
  <si>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</si>
  <si>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</si>
  <si>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</si>
  <si>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</si>
  <si>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</si>
  <si>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</si>
  <si>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</si>
  <si>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</si>
  <si>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</si>
  <si>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</si>
  <si>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</si>
  <si>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</si>
  <si>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</si>
  <si>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</si>
  <si>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</si>
  <si>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</si>
  <si>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</si>
  <si>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</si>
  <si>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</si>
  <si>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</si>
  <si>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</si>
  <si>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</si>
  <si>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</si>
  <si>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</si>
  <si>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</si>
  <si>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</si>
  <si>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</si>
  <si>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</si>
  <si>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</si>
  <si>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</si>
  <si>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</si>
  <si>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</si>
  <si>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</si>
  <si>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</si>
  <si>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</si>
  <si>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</si>
  <si>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</si>
  <si>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</si>
  <si>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</si>
  <si>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</si>
  <si>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</si>
  <si>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</si>
  <si>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</si>
  <si>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</si>
  <si>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</si>
  <si>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</si>
  <si>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</si>
  <si>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</si>
  <si>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</si>
  <si>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</si>
  <si>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</si>
  <si>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</si>
  <si>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</si>
  <si>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</si>
  <si>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</si>
  <si>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</si>
  <si>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</si>
  <si>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</si>
  <si>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</si>
  <si>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</si>
  <si>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</si>
  <si>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</si>
  <si>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</si>
  <si>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</si>
  <si>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</si>
  <si>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</si>
  <si>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</si>
  <si>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</si>
  <si>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</si>
  <si>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</si>
  <si>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</si>
  <si>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</si>
  <si>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</si>
  <si>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</si>
  <si>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</si>
  <si>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</si>
  <si>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</si>
  <si>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</si>
  <si>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</si>
  <si>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</si>
  <si>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</si>
  <si>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</si>
  <si>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</si>
  <si>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</si>
  <si>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</si>
  <si>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</si>
  <si>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</si>
  <si>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</si>
  <si>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</si>
  <si>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</si>
  <si>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</si>
  <si>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</si>
  <si>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</si>
  <si>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</si>
  <si>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</si>
  <si>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</si>
  <si>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</si>
  <si>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</si>
  <si>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</si>
  <si>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</si>
  <si>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</si>
  <si>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</si>
  <si>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</si>
  <si>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</si>
  <si>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</si>
  <si>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</si>
  <si>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</si>
  <si>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</si>
  <si>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</si>
  <si>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</si>
  <si>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</si>
  <si>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</si>
  <si>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</si>
  <si>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</si>
  <si>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</si>
  <si>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</si>
  <si>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</si>
  <si>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</si>
  <si>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</si>
  <si>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</si>
  <si>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</si>
  <si>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</si>
  <si>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</si>
  <si>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</si>
  <si>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</si>
  <si>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</si>
  <si>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</si>
  <si>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</si>
  <si>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</si>
  <si>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</si>
  <si>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</si>
  <si>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</si>
  <si>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</si>
  <si>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</si>
  <si>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</si>
  <si>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</si>
  <si>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</si>
  <si>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</si>
  <si>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</si>
  <si>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</si>
  <si>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</si>
  <si>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</si>
  <si>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</si>
  <si>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</si>
  <si>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</si>
  <si>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</si>
  <si>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</si>
  <si>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</si>
  <si>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</si>
  <si>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</si>
  <si>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</si>
  <si>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</si>
  <si>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</si>
  <si>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</si>
  <si>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</si>
  <si>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</si>
  <si>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</si>
  <si>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</si>
  <si>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</si>
  <si>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</si>
  <si>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</si>
  <si>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</si>
  <si>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</si>
  <si>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</si>
  <si>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</si>
  <si>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</si>
  <si>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</si>
  <si>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</si>
  <si>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</si>
  <si>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</si>
  <si>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</si>
  <si>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</si>
  <si>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</si>
  <si>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</si>
  <si>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</si>
  <si>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</si>
  <si>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</si>
  <si>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</si>
  <si>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</si>
  <si>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</si>
  <si>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</si>
  <si>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</si>
  <si>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</si>
  <si>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</si>
  <si>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</si>
  <si>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</si>
  <si>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</si>
  <si>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</si>
  <si>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</si>
  <si>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</si>
  <si>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</si>
  <si>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</si>
  <si>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</si>
  <si>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</si>
  <si>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</si>
  <si>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</si>
  <si>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</si>
  <si>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</si>
  <si>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</si>
  <si>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</si>
  <si>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</si>
  <si>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</si>
  <si>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</si>
  <si>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</si>
  <si>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</si>
  <si>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</si>
  <si>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</si>
  <si>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</si>
  <si>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</si>
  <si>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</si>
  <si>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</si>
  <si>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</si>
  <si>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</si>
  <si>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</si>
  <si>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</si>
  <si>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</si>
  <si>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</si>
  <si>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</si>
  <si>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</si>
  <si>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</si>
  <si>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</si>
  <si>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</si>
  <si>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</si>
  <si>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</si>
  <si>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</si>
  <si>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</si>
  <si>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</si>
  <si>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</si>
  <si>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</si>
  <si>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</si>
  <si>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</si>
  <si>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</si>
  <si>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</si>
  <si>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</si>
  <si>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</si>
  <si>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</si>
  <si>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</si>
  <si>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</si>
  <si>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</si>
  <si>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</si>
  <si>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</si>
  <si>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</si>
  <si>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</si>
  <si>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</si>
  <si>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</si>
  <si>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</si>
  <si>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</si>
  <si>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</si>
  <si>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</si>
  <si>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</si>
  <si>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</si>
  <si>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</si>
  <si>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</si>
  <si>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</si>
  <si>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</si>
  <si>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</si>
  <si>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</si>
  <si>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</si>
  <si>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</si>
  <si>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</si>
  <si>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</si>
  <si>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</si>
  <si>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</si>
  <si>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</si>
  <si>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</si>
  <si>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</si>
  <si>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</si>
  <si>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</si>
  <si>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</si>
  <si>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</si>
  <si>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</si>
  <si>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</si>
  <si>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</si>
  <si>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</si>
  <si>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</si>
  <si>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</si>
  <si>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</si>
  <si>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</si>
  <si>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</si>
  <si>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</si>
  <si>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</si>
  <si>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</si>
  <si>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</si>
  <si>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</si>
  <si>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</si>
  <si>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</si>
  <si>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</si>
  <si>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</si>
  <si>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</si>
  <si>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</si>
  <si>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</si>
  <si>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</si>
  <si>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</si>
  <si>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</si>
  <si>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</si>
  <si>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</si>
  <si>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</si>
  <si>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</si>
  <si>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</si>
  <si>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</si>
  <si>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</si>
  <si>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</si>
  <si>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</si>
  <si>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</si>
  <si>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</si>
  <si>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</si>
  <si>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</si>
  <si>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</si>
  <si>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</si>
  <si>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</si>
  <si>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</si>
  <si>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</si>
  <si>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</si>
  <si>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</si>
  <si>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</si>
  <si>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</si>
  <si>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</si>
  <si>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</si>
  <si>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</si>
  <si>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</si>
  <si>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</si>
  <si>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</si>
  <si>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</si>
  <si>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</si>
  <si>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</si>
  <si>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</si>
  <si>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</si>
  <si>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</si>
  <si>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</si>
  <si>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</si>
  <si>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</si>
  <si>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</si>
  <si>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</si>
  <si>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</si>
  <si>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</si>
  <si>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</si>
  <si>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</si>
  <si>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</si>
  <si>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</si>
  <si>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</si>
  <si>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</si>
  <si>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</si>
  <si>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</si>
  <si>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</si>
  <si>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</si>
  <si>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</si>
  <si>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</si>
  <si>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</si>
  <si>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</si>
  <si>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</si>
  <si>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</si>
  <si>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</si>
  <si>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</si>
  <si>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</si>
  <si>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</si>
  <si>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</si>
  <si>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</si>
  <si>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</si>
  <si>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</si>
  <si>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</si>
  <si>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</si>
  <si>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</si>
  <si>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</si>
  <si>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</si>
  <si>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</si>
  <si>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</si>
  <si>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</si>
  <si>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</si>
  <si>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</si>
  <si>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</si>
  <si>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</si>
  <si>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</si>
  <si>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</si>
  <si>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</si>
  <si>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</si>
  <si>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</si>
  <si>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</si>
  <si>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</si>
  <si>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</si>
  <si>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</si>
  <si>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</si>
  <si>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</si>
  <si>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</si>
  <si>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</si>
  <si>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</si>
  <si>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</si>
  <si>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</si>
  <si>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</si>
  <si>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</si>
  <si>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</si>
  <si>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</si>
  <si>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</si>
  <si>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</si>
  <si>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</si>
  <si>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</si>
  <si>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</si>
  <si>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</si>
  <si>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</si>
  <si>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</si>
  <si>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</si>
  <si>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</si>
  <si>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</si>
  <si>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</si>
  <si>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</si>
  <si>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</si>
  <si>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</si>
  <si>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</si>
  <si>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</si>
  <si>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</si>
  <si>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</si>
  <si>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</si>
  <si>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</si>
  <si>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</si>
  <si>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</si>
  <si>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</si>
  <si>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</si>
  <si>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</si>
  <si>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</si>
  <si>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</si>
  <si>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</si>
  <si>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</si>
  <si>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</si>
  <si>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</si>
  <si>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</si>
  <si>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</si>
  <si>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</si>
  <si>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</si>
  <si>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</si>
  <si>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</si>
  <si>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</si>
  <si>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</si>
  <si>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</si>
  <si>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</si>
  <si>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</si>
  <si>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</si>
  <si>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</si>
  <si>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</si>
  <si>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</si>
  <si>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</si>
  <si>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</si>
  <si>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</si>
  <si>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</si>
  <si>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</si>
  <si>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</si>
  <si>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</si>
  <si>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</si>
  <si>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</si>
  <si>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</si>
  <si>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</si>
  <si>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</si>
  <si>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</si>
  <si>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</si>
  <si>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</si>
  <si>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</si>
  <si>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</si>
  <si>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</si>
  <si>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</si>
  <si>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</si>
  <si>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</si>
  <si>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</si>
  <si>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</si>
  <si>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</si>
  <si>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</si>
  <si>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</si>
  <si>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</si>
  <si>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</si>
  <si>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</si>
  <si>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</si>
  <si>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</si>
  <si>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</si>
  <si>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</si>
  <si>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</si>
  <si>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</si>
  <si>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</si>
  <si>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</si>
  <si>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</si>
  <si>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</si>
  <si>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</si>
  <si>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</si>
  <si>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</si>
  <si>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</si>
  <si>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</si>
  <si>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</si>
  <si>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</si>
  <si>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</si>
  <si>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</si>
  <si>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</si>
  <si>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</si>
  <si>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</si>
  <si>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</si>
  <si>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</si>
  <si>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</si>
  <si>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</si>
  <si>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</si>
  <si>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</si>
  <si>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</si>
  <si>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</si>
  <si>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</si>
  <si>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</si>
  <si>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</si>
  <si>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</si>
  <si>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</si>
  <si>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</si>
  <si>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</si>
  <si>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</si>
  <si>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</si>
  <si>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</si>
  <si>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</si>
  <si>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</si>
  <si>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</si>
  <si>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</si>
  <si>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</si>
  <si>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</si>
  <si>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</si>
  <si>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</si>
  <si>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</si>
  <si>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</si>
  <si>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</si>
  <si>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</si>
  <si>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</si>
  <si>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</si>
  <si>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</si>
  <si>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</si>
  <si>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</si>
  <si>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</si>
  <si>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</si>
  <si>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</si>
  <si>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</si>
  <si>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</si>
  <si>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</si>
  <si>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</si>
  <si>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</si>
  <si>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</si>
  <si>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</si>
  <si>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</si>
  <si>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</si>
  <si>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</si>
  <si>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</si>
  <si>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</si>
  <si>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</si>
  <si>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</si>
  <si>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</si>
  <si>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</si>
  <si>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</si>
  <si>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</si>
  <si>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</si>
  <si>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</si>
  <si>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</si>
  <si>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</si>
  <si>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</si>
  <si>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</si>
  <si>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</si>
  <si>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</si>
  <si>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</si>
  <si>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</si>
  <si>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</si>
  <si>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</si>
  <si>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</si>
  <si>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</si>
  <si>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</si>
  <si>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</si>
  <si>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</si>
  <si>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</si>
  <si>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</si>
  <si>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</si>
  <si>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</si>
  <si>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</si>
  <si>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</si>
  <si>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</si>
  <si>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</si>
  <si>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</si>
  <si>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</si>
  <si>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</si>
  <si>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</si>
  <si>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</si>
  <si>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</si>
  <si>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</si>
  <si>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</si>
  <si>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</si>
  <si>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</si>
  <si>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</si>
  <si>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</si>
  <si>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</si>
  <si>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</si>
  <si>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</si>
  <si>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</si>
  <si>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</si>
  <si>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</si>
  <si>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</si>
  <si>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</si>
  <si>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</si>
  <si>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</si>
  <si>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</si>
  <si>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</si>
  <si>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</si>
  <si>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</si>
  <si>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</si>
  <si>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</si>
  <si>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</si>
  <si>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</si>
  <si>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</si>
  <si>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</si>
  <si>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</si>
  <si>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</si>
  <si>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</si>
  <si>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</si>
  <si>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</si>
  <si>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</si>
  <si>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</si>
  <si>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</si>
  <si>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</si>
  <si>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</si>
  <si>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</si>
  <si>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</si>
  <si>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</si>
  <si>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</si>
  <si>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</si>
  <si>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</si>
  <si>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</si>
  <si>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</si>
  <si>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</si>
  <si>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</si>
  <si>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</si>
  <si>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</si>
  <si>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</si>
  <si>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</si>
  <si>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</si>
  <si>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</si>
  <si>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</si>
  <si>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</si>
  <si>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</si>
  <si>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</si>
  <si>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</si>
  <si>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</si>
  <si>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</si>
  <si>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</si>
  <si>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</si>
  <si>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</si>
  <si>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</si>
  <si>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</si>
  <si>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</si>
  <si>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</si>
  <si>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</si>
  <si>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</si>
  <si>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</si>
  <si>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</si>
  <si>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</si>
  <si>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</si>
  <si>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</si>
  <si>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</si>
  <si>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</si>
  <si>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</si>
  <si>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</si>
  <si>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</si>
  <si>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</si>
  <si>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</si>
  <si>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</si>
  <si>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</si>
  <si>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</si>
  <si>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</si>
  <si>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</si>
  <si>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</si>
  <si>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</si>
  <si>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</si>
  <si>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</si>
  <si>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</si>
  <si>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</si>
  <si>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</si>
  <si>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</si>
  <si>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</si>
  <si>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</si>
  <si>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</si>
  <si>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</si>
  <si>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</si>
  <si>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</si>
  <si>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</si>
  <si>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</si>
  <si>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</si>
  <si>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</si>
  <si>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</si>
  <si>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</si>
  <si>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</si>
  <si>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</si>
  <si>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</si>
  <si>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</si>
  <si>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</si>
  <si>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</si>
  <si>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</si>
  <si>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</si>
  <si>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</si>
  <si>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</si>
  <si>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</si>
  <si>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</si>
  <si>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</si>
  <si>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</si>
  <si>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</si>
  <si>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</si>
  <si>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</si>
  <si>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</si>
  <si>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</si>
  <si>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</si>
  <si>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</si>
  <si>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</si>
  <si>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</si>
  <si>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</si>
  <si>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</si>
  <si>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</si>
  <si>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</si>
  <si>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</si>
  <si>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</si>
  <si>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</si>
  <si>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</si>
  <si>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</si>
  <si>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</si>
  <si>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</si>
  <si>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</si>
  <si>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</si>
  <si>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</si>
  <si>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</si>
  <si>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</si>
  <si>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</si>
  <si>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</si>
  <si>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</si>
  <si>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</si>
  <si>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</si>
  <si>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</si>
  <si>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</si>
  <si>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</si>
  <si>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</si>
  <si>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</si>
  <si>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</si>
  <si>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</si>
  <si>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</si>
  <si>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</si>
  <si>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</si>
  <si>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</si>
  <si>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</si>
  <si>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</si>
  <si>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</si>
  <si>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</si>
  <si>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</si>
  <si>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</si>
  <si>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</si>
  <si>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</si>
  <si>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</si>
  <si>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</si>
  <si>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</si>
  <si>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</si>
  <si>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</si>
  <si>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</si>
  <si>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</si>
  <si>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</si>
  <si>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</si>
  <si>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</si>
  <si>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</si>
  <si>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</si>
  <si>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</si>
  <si>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</si>
  <si>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</si>
  <si>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</si>
  <si>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</si>
  <si>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</si>
  <si>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</si>
  <si>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</si>
  <si>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</si>
  <si>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</si>
  <si>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</si>
  <si>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</si>
  <si>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</si>
  <si>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</si>
  <si>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</si>
  <si>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</si>
  <si>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</si>
  <si>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</si>
  <si>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</si>
  <si>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</si>
  <si>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</si>
  <si>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</si>
  <si>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</si>
  <si>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</si>
  <si>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</si>
  <si>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</si>
  <si>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</si>
  <si>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</si>
  <si>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</si>
  <si>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</si>
  <si>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</si>
  <si>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</si>
  <si>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</si>
  <si>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</si>
  <si>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</si>
  <si>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</si>
  <si>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</si>
  <si>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</si>
  <si>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</si>
  <si>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</si>
  <si>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</si>
  <si>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</si>
  <si>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</si>
  <si>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</si>
  <si>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</si>
  <si>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</si>
  <si>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</si>
  <si>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</si>
  <si>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</si>
  <si>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</si>
  <si>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</si>
  <si>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</si>
  <si>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</si>
  <si>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</si>
  <si>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</si>
  <si>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</si>
  <si>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</si>
  <si>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</si>
  <si>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</si>
  <si>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</si>
  <si>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</si>
  <si>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</si>
  <si>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</si>
  <si>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</si>
  <si>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</si>
  <si>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</si>
  <si>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</si>
  <si>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</si>
  <si>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</si>
  <si>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</si>
  <si>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</si>
  <si>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</si>
  <si>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</si>
  <si>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</si>
  <si>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</si>
  <si>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</si>
  <si>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</si>
  <si>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</si>
  <si>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</si>
  <si>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</si>
  <si>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</si>
  <si>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</si>
  <si>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</si>
  <si>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</si>
  <si>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</si>
  <si>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</si>
  <si>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</si>
  <si>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</si>
  <si>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</si>
  <si>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</si>
  <si>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</si>
  <si>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</si>
  <si>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</si>
  <si>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</si>
  <si>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</si>
  <si>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</si>
  <si>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</si>
  <si>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</si>
  <si>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</si>
  <si>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</si>
  <si>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</si>
  <si>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</si>
  <si>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</si>
  <si>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</si>
  <si>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</si>
  <si>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</si>
  <si>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</si>
  <si>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</si>
  <si>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</si>
  <si>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</si>
  <si>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</si>
  <si>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</si>
  <si>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</si>
  <si>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</si>
  <si>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</si>
  <si>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</si>
  <si>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</si>
  <si>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</si>
  <si>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</si>
  <si>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</si>
  <si>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</si>
  <si>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</si>
  <si>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</si>
  <si>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</si>
  <si>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</si>
  <si>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</si>
  <si>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</si>
  <si>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</si>
  <si>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</si>
  <si>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</si>
  <si>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</si>
  <si>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</si>
  <si>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</si>
  <si>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</si>
  <si>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</si>
  <si>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</si>
  <si>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</si>
  <si>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</si>
  <si>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</si>
  <si>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</si>
  <si>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</si>
  <si>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</si>
  <si>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</si>
  <si>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</si>
  <si>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</si>
  <si>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</si>
  <si>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</si>
  <si>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</si>
  <si>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</si>
  <si>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</si>
  <si>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</si>
  <si>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</si>
  <si>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</si>
  <si>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</si>
  <si>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</si>
  <si>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</si>
  <si>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</si>
  <si>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</si>
  <si>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</si>
  <si>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</si>
  <si>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</si>
  <si>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</si>
  <si>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</si>
  <si>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</si>
  <si>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</si>
  <si>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</si>
  <si>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</si>
  <si>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</si>
  <si>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</si>
  <si>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</si>
  <si>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</si>
  <si>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</si>
  <si>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</si>
  <si>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</si>
  <si>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</si>
  <si>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</si>
  <si>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</si>
  <si>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</si>
  <si>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</si>
  <si>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</si>
  <si>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</si>
  <si>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</si>
  <si>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</si>
  <si>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</si>
  <si>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</si>
  <si>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</si>
  <si>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</si>
  <si>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</si>
  <si>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</si>
  <si>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</si>
  <si>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</si>
  <si>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</si>
  <si>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</si>
  <si>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</si>
  <si>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</si>
  <si>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</si>
  <si>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</si>
  <si>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</si>
  <si>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</si>
  <si>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</si>
  <si>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</si>
  <si>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</si>
  <si>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</si>
  <si>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</si>
  <si>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</si>
  <si>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</si>
  <si>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</si>
  <si>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</si>
  <si>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</si>
  <si>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</si>
  <si>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</si>
  <si>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</si>
  <si>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</si>
  <si>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</si>
  <si>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</si>
  <si>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</si>
  <si>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</si>
  <si>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</si>
  <si>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</si>
  <si>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</si>
  <si>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</si>
  <si>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</si>
  <si>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</si>
  <si>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</si>
  <si>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</si>
  <si>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</si>
  <si>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</si>
  <si>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</si>
  <si>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</si>
  <si>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</si>
  <si>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</si>
  <si>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</si>
  <si>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</si>
  <si>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</si>
  <si>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</si>
  <si>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</si>
  <si>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</si>
  <si>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</si>
  <si>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</si>
  <si>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</si>
  <si>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</si>
  <si>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</si>
  <si>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</si>
  <si>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</si>
  <si>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</si>
  <si>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</si>
  <si>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</si>
  <si>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</si>
  <si>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</si>
  <si>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</si>
  <si>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</si>
  <si>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</si>
  <si>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</si>
  <si>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</si>
  <si>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</si>
  <si>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</si>
  <si>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</si>
  <si>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</si>
  <si>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</si>
  <si>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</si>
  <si>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</si>
  <si>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</si>
  <si>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</si>
  <si>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</si>
  <si>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</si>
  <si>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</si>
  <si>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</si>
  <si>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</si>
  <si>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</si>
  <si>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</si>
  <si>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</si>
  <si>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</si>
  <si>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</si>
  <si>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</si>
  <si>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</si>
  <si>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</si>
  <si>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</si>
  <si>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</si>
  <si>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</si>
  <si>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</si>
  <si>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</si>
  <si>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</si>
  <si>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</si>
  <si>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</si>
  <si>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</si>
  <si>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</si>
  <si>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</si>
  <si>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</si>
  <si>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</si>
  <si>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</si>
  <si>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</si>
  <si>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</si>
  <si>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</si>
  <si>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</si>
  <si>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</si>
  <si>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</si>
  <si>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</si>
  <si>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</si>
  <si>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</si>
  <si>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</si>
  <si>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</si>
  <si>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</si>
  <si>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</si>
  <si>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</si>
  <si>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</si>
  <si>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</si>
  <si>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</si>
  <si>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</si>
  <si>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</si>
  <si>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</si>
  <si>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</si>
  <si>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</si>
  <si>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</si>
  <si>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</si>
  <si>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</si>
  <si>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</si>
  <si>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</si>
  <si>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</si>
  <si>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</si>
  <si>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</si>
  <si>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</si>
  <si>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</si>
  <si>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</si>
  <si>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</si>
  <si>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</si>
  <si>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</si>
  <si>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</si>
  <si>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</si>
  <si>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</si>
  <si>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</si>
  <si>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</si>
  <si>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</si>
  <si>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</si>
  <si>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</si>
  <si>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</si>
  <si>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</si>
  <si>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</si>
  <si>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</si>
  <si>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</si>
  <si>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</si>
  <si>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</si>
  <si>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</si>
  <si>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</si>
  <si>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</si>
  <si>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</si>
  <si>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</si>
  <si>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</si>
  <si>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</si>
  <si>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</si>
  <si>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</si>
  <si>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</si>
  <si>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</si>
  <si>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</si>
  <si>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</si>
  <si>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</si>
  <si>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</si>
  <si>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</si>
  <si>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</si>
  <si>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</si>
  <si>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</si>
  <si>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</si>
  <si>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</si>
  <si>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</si>
  <si>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</si>
  <si>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</si>
  <si>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</si>
  <si>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</si>
  <si>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</si>
  <si>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</si>
  <si>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</si>
  <si>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</si>
  <si>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</si>
  <si>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</si>
  <si>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</si>
  <si>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</si>
  <si>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</si>
  <si>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</si>
  <si>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</si>
  <si>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</si>
  <si>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</si>
  <si>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</si>
  <si>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</si>
  <si>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</si>
  <si>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</si>
  <si>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</si>
  <si>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</si>
  <si>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</si>
  <si>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</si>
  <si>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</si>
  <si>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</si>
  <si>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</si>
  <si>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</si>
  <si>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</si>
  <si>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</si>
  <si>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</si>
  <si>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</si>
  <si>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</si>
  <si>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</si>
  <si>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</si>
  <si>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</si>
  <si>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</si>
  <si>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</si>
  <si>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</si>
  <si>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</si>
  <si>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</si>
  <si>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</si>
  <si>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</si>
  <si>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</si>
  <si>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</si>
  <si>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</si>
  <si>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</si>
  <si>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</si>
  <si>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</si>
  <si>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</si>
  <si>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</si>
  <si>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</si>
  <si>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</si>
  <si>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</si>
  <si>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</si>
  <si>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</si>
  <si>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</si>
  <si>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</si>
  <si>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</si>
  <si>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</si>
  <si>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</si>
  <si>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</si>
  <si>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</si>
  <si>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</si>
  <si>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</si>
  <si>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</si>
  <si>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</si>
  <si>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</si>
  <si>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</si>
  <si>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</si>
  <si>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</si>
  <si>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</si>
  <si>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</si>
  <si>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</si>
  <si>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</si>
  <si>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</si>
  <si>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</si>
  <si>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</si>
  <si>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</si>
  <si>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</si>
  <si>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</si>
  <si>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</si>
  <si>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</si>
  <si>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</si>
  <si>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</si>
  <si>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</si>
  <si>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</si>
  <si>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</si>
  <si>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</si>
  <si>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</si>
  <si>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</si>
  <si>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</si>
  <si>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</si>
  <si>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</si>
  <si>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</si>
  <si>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</si>
  <si>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</si>
  <si>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</si>
  <si>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</si>
  <si>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</si>
  <si>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</si>
  <si>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</si>
  <si>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</si>
  <si>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</si>
  <si>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</si>
  <si>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</si>
  <si>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</si>
  <si>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</si>
  <si>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</si>
  <si>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</si>
  <si>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</si>
  <si>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</si>
  <si>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</si>
  <si>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</si>
  <si>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</si>
  <si>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</si>
  <si>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</si>
  <si>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</si>
  <si>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</si>
  <si>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</si>
  <si>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</si>
  <si>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</si>
  <si>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</si>
  <si>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</si>
  <si>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</si>
  <si>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</si>
  <si>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</si>
  <si>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</si>
  <si>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</si>
  <si>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</si>
  <si>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</si>
  <si>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</si>
  <si>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</si>
  <si>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</si>
  <si>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</si>
  <si>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</si>
  <si>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</si>
  <si>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</si>
  <si>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</si>
  <si>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</si>
  <si>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</si>
  <si>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</si>
  <si>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</si>
  <si>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</si>
  <si>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</si>
  <si>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</si>
  <si>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</si>
  <si>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</si>
  <si>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</si>
  <si>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</si>
  <si>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</si>
  <si>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</si>
  <si>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</si>
  <si>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</si>
  <si>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</si>
  <si>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</si>
  <si>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</si>
  <si>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</si>
  <si>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</si>
  <si>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</si>
  <si>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</si>
  <si>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</si>
  <si>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</si>
  <si>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</si>
  <si>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</si>
  <si>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</si>
  <si>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</si>
  <si>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</si>
  <si>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</si>
  <si>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</si>
  <si>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</si>
  <si>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</si>
  <si>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</si>
  <si>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</si>
  <si>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</si>
  <si>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</si>
  <si>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</si>
  <si>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</si>
  <si>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</si>
  <si>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</si>
  <si>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</si>
  <si>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</si>
  <si>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</si>
  <si>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</si>
  <si>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</si>
  <si>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</si>
  <si>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</si>
  <si>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</si>
  <si>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</si>
  <si>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</si>
  <si>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</si>
  <si>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</si>
  <si>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</si>
  <si>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</si>
  <si>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</si>
  <si>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</si>
  <si>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</si>
  <si>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</si>
  <si>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</si>
  <si>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</si>
  <si>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</si>
  <si>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</si>
  <si>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</si>
  <si>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</si>
  <si>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</si>
  <si>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</si>
  <si>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</si>
  <si>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</si>
  <si>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</si>
  <si>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</si>
  <si>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</si>
  <si>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</si>
  <si>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</si>
  <si>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</si>
  <si>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</si>
  <si>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</si>
  <si>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</si>
  <si>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</si>
  <si>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</si>
  <si>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</si>
  <si>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</si>
  <si>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</si>
  <si>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</si>
  <si>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</si>
  <si>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</si>
  <si>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</si>
  <si>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</si>
  <si>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</si>
  <si>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</si>
  <si>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</si>
  <si>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</si>
  <si>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</si>
  <si>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</si>
  <si>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</si>
  <si>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</si>
  <si>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</si>
  <si>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</si>
  <si>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</si>
  <si>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</si>
  <si>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</si>
  <si>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</si>
  <si>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</si>
  <si>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</si>
  <si>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</si>
  <si>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</si>
  <si>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</si>
  <si>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</si>
  <si>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</si>
  <si>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</si>
  <si>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</si>
  <si>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</si>
  <si>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</si>
  <si>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</si>
  <si>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</si>
  <si>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</si>
  <si>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</si>
  <si>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</si>
  <si>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</si>
  <si>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</si>
  <si>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</si>
  <si>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</si>
  <si>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</si>
  <si>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</si>
  <si>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</si>
  <si>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</si>
  <si>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</si>
  <si>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</si>
  <si>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</si>
  <si>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</si>
  <si>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</si>
  <si>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</si>
  <si>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</si>
  <si>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</si>
  <si>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</si>
  <si>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</si>
  <si>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</si>
  <si>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</si>
  <si>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</si>
  <si>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</si>
  <si>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</si>
  <si>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</si>
  <si>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</si>
  <si>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</si>
  <si>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</si>
  <si>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</si>
  <si>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</si>
  <si>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</si>
  <si>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</si>
  <si>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</si>
  <si>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</si>
  <si>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</si>
  <si>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</si>
  <si>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</si>
  <si>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</si>
  <si>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</si>
  <si>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</si>
  <si>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</si>
  <si>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</si>
  <si>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</si>
  <si>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</si>
  <si>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</si>
  <si>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</si>
  <si>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</si>
  <si>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</si>
  <si>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</si>
  <si>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</si>
  <si>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</si>
  <si>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</si>
  <si>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</si>
  <si>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</si>
  <si>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</si>
  <si>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</si>
  <si>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</si>
  <si>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</si>
  <si>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</si>
  <si>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</si>
  <si>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</si>
  <si>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</si>
  <si>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</si>
  <si>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</si>
  <si>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</si>
  <si>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</si>
  <si>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</si>
  <si>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</si>
  <si>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</si>
  <si>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</si>
  <si>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</si>
  <si>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</si>
  <si>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</si>
  <si>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</si>
  <si>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</si>
  <si>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</si>
  <si>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</si>
  <si>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</si>
  <si>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</si>
  <si>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</si>
  <si>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</si>
  <si>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</si>
  <si>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</si>
  <si>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</si>
  <si>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</si>
  <si>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</si>
  <si>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</si>
  <si>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</si>
  <si>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</si>
  <si>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</si>
  <si>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</si>
  <si>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</si>
  <si>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</si>
  <si>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</si>
  <si>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</si>
  <si>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</si>
  <si>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</si>
  <si>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</si>
  <si>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</si>
  <si>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</si>
  <si>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</si>
  <si>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</si>
  <si>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</si>
  <si>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</si>
  <si>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</si>
  <si>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</si>
  <si>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</si>
  <si>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</si>
  <si>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</si>
  <si>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</si>
  <si>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</si>
  <si>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</si>
  <si>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</si>
  <si>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</si>
  <si>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</si>
  <si>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</si>
  <si>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</si>
  <si>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</si>
  <si>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</si>
  <si>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</si>
  <si>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</si>
  <si>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</si>
  <si>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</si>
  <si>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</si>
  <si>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</si>
  <si>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</si>
  <si>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</si>
  <si>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</si>
  <si>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</si>
  <si>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</si>
  <si>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</si>
  <si>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</si>
  <si>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</si>
  <si>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</si>
  <si>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</si>
  <si>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</si>
  <si>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</si>
  <si>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</si>
  <si>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</si>
  <si>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</si>
  <si>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</si>
  <si>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</si>
  <si>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</si>
  <si>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</si>
  <si>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</si>
  <si>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</si>
  <si>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</si>
  <si>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</si>
  <si>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</si>
  <si>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</si>
  <si>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</si>
  <si>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</si>
  <si>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</si>
  <si>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</si>
  <si>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</si>
  <si>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</si>
  <si>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</si>
  <si>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</si>
  <si>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</si>
  <si>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</si>
  <si>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</si>
  <si>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</si>
  <si>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</si>
  <si>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</si>
  <si>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</si>
  <si>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</si>
  <si>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</si>
  <si>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</si>
  <si>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</si>
  <si>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</si>
  <si>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</si>
  <si>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</si>
  <si>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</si>
  <si>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</si>
  <si>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</si>
  <si>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</si>
  <si>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</si>
  <si>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</si>
  <si>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</si>
  <si>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</si>
  <si>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</si>
  <si>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</si>
  <si>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</si>
  <si>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</si>
  <si>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</si>
  <si>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</si>
  <si>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</si>
  <si>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</si>
  <si>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</si>
  <si>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</si>
  <si>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</si>
  <si>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</si>
  <si>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</si>
  <si>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</si>
  <si>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</si>
  <si>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</si>
  <si>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</si>
  <si>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</si>
  <si>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</si>
  <si>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</si>
  <si>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</si>
  <si>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</si>
  <si>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</si>
  <si>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</si>
  <si>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</si>
  <si>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</si>
  <si>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</si>
  <si>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</si>
  <si>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</si>
  <si>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</si>
  <si>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</si>
  <si>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</si>
  <si>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</si>
  <si>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</si>
  <si>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</si>
  <si>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</si>
  <si>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</si>
  <si>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</si>
  <si>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</si>
  <si>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</si>
  <si>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</si>
  <si>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</si>
  <si>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</si>
  <si>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</si>
  <si>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</si>
  <si>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</si>
  <si>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</si>
  <si>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</si>
  <si>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</si>
  <si>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</si>
  <si>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</si>
  <si>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</si>
  <si>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</si>
  <si>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</si>
  <si>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</si>
  <si>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</si>
  <si>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</si>
  <si>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</si>
  <si>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</si>
  <si>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</si>
  <si>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</si>
  <si>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</si>
  <si>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</si>
  <si>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</si>
  <si>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</si>
  <si>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</si>
  <si>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</si>
  <si>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</si>
  <si>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</si>
  <si>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</si>
  <si>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</si>
  <si>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</si>
  <si>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</si>
  <si>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</si>
  <si>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</si>
  <si>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</si>
  <si>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</si>
  <si>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</si>
  <si>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</si>
  <si>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</si>
  <si>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</si>
  <si>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</si>
  <si>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</si>
  <si>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</si>
  <si>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</si>
  <si>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</si>
  <si>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</si>
  <si>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</si>
  <si>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</si>
  <si>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</si>
  <si>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</si>
  <si>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</si>
  <si>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</si>
  <si>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</si>
  <si>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</si>
  <si>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</si>
  <si>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</si>
  <si>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</si>
  <si>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</si>
  <si>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</si>
  <si>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</si>
  <si>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</si>
  <si>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</si>
  <si>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</si>
  <si>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</si>
  <si>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</si>
  <si>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</si>
  <si>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</si>
  <si>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</si>
  <si>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</si>
  <si>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</si>
  <si>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</si>
  <si>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</si>
  <si>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</si>
  <si>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</si>
  <si>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</si>
  <si>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</si>
  <si>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</si>
  <si>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</si>
  <si>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</si>
  <si>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</si>
  <si>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</si>
  <si>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</si>
  <si>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</si>
  <si>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</si>
  <si>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</si>
  <si>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</si>
  <si>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</si>
  <si>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</si>
  <si>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</si>
  <si>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</si>
  <si>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</si>
  <si>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</si>
  <si>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</si>
  <si>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</si>
  <si>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</si>
  <si>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</si>
  <si>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</si>
  <si>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</si>
  <si>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</si>
  <si>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</si>
  <si>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</si>
  <si>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</si>
  <si>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</si>
  <si>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</si>
  <si>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</si>
  <si>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</si>
  <si>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</si>
  <si>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</si>
  <si>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</si>
  <si>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</si>
  <si>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</si>
  <si>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</si>
  <si>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</si>
  <si>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</si>
  <si>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</si>
  <si>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</si>
  <si>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</si>
  <si>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</si>
  <si>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</si>
  <si>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</si>
  <si>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</si>
  <si>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</si>
  <si>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</si>
  <si>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</si>
  <si>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</si>
  <si>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</si>
  <si>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</si>
  <si>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</si>
  <si>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</si>
  <si>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</si>
  <si>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</si>
  <si>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</si>
  <si>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</si>
  <si>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</si>
  <si>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</si>
  <si>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</si>
  <si>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</si>
  <si>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</si>
  <si>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</si>
  <si>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</si>
  <si>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</si>
  <si>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</si>
  <si>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</si>
  <si>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</si>
  <si>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</si>
  <si>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</si>
  <si>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</si>
  <si>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</si>
  <si>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</si>
  <si>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</si>
  <si>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</si>
  <si>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</si>
  <si>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</si>
  <si>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</si>
  <si>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</si>
  <si>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</si>
  <si>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</si>
  <si>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</si>
  <si>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</si>
  <si>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</si>
  <si>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</si>
  <si>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</si>
  <si>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</si>
  <si>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</si>
  <si>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</si>
  <si>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</si>
  <si>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</si>
  <si>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</si>
  <si>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</si>
  <si>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</si>
  <si>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</si>
  <si>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</si>
  <si>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</si>
  <si>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</si>
  <si>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</si>
  <si>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</si>
  <si>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</si>
  <si>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</si>
  <si>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</si>
  <si>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</si>
  <si>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</si>
  <si>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</si>
  <si>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</si>
  <si>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</si>
  <si>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</si>
  <si>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</si>
  <si>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</si>
  <si>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</si>
  <si>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</si>
  <si>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</si>
  <si>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</si>
  <si>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</si>
  <si>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</si>
  <si>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</si>
  <si>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</si>
  <si>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</si>
  <si>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</si>
  <si>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</si>
  <si>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</si>
  <si>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</si>
  <si>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</si>
  <si>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</si>
  <si>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</si>
  <si>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</si>
  <si>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</si>
  <si>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</si>
  <si>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</si>
  <si>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</si>
  <si>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</si>
  <si>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</si>
  <si>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</si>
  <si>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</si>
  <si>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</si>
  <si>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</si>
  <si>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</si>
  <si>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</si>
  <si>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</si>
  <si>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</si>
  <si>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</si>
  <si>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</si>
  <si>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</si>
  <si>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</si>
  <si>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</si>
  <si>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</si>
  <si>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</si>
  <si>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</si>
  <si>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</si>
  <si>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</si>
  <si>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</si>
  <si>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</si>
  <si>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</si>
  <si>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</si>
  <si>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</si>
  <si>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</si>
  <si>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</si>
  <si>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</si>
  <si>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</si>
  <si>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</si>
  <si>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</si>
  <si>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</si>
  <si>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</si>
  <si>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</si>
  <si>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</si>
  <si>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</si>
  <si>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</si>
  <si>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</si>
  <si>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</si>
  <si>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</si>
  <si>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</si>
  <si>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</si>
  <si>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</si>
  <si>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</si>
  <si>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</si>
  <si>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</si>
  <si>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</si>
  <si>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</si>
  <si>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</si>
  <si>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</si>
  <si>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</si>
  <si>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</si>
  <si>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</si>
  <si>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</si>
  <si>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</si>
  <si>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</si>
  <si>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</si>
  <si>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</si>
  <si>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</si>
  <si>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</si>
  <si>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</si>
  <si>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</si>
  <si>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</si>
  <si>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</si>
  <si>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</si>
  <si>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</si>
  <si>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</si>
  <si>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</si>
  <si>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</si>
  <si>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</si>
  <si>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</si>
  <si>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</si>
  <si>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</si>
  <si>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</si>
  <si>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</si>
  <si>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</si>
  <si>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</si>
  <si>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</si>
  <si>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</si>
  <si>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</si>
  <si>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</si>
  <si>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</si>
  <si>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</si>
  <si>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</si>
  <si>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</si>
  <si>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</si>
  <si>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</si>
  <si>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</si>
  <si>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</si>
  <si>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</si>
  <si>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</si>
  <si>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</si>
  <si>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</si>
  <si>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</si>
  <si>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</si>
  <si>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</si>
  <si>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</si>
  <si>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</si>
  <si>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</si>
  <si>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</si>
  <si>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</si>
  <si>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</si>
  <si>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</si>
  <si>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</si>
  <si>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</si>
  <si>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</si>
  <si>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</si>
  <si>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</si>
  <si>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</si>
  <si>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</si>
  <si>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</si>
  <si>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</si>
  <si>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</si>
  <si>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</si>
  <si>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</si>
  <si>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</si>
  <si>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</si>
  <si>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</si>
  <si>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</si>
  <si>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</si>
  <si>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</si>
  <si>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</si>
  <si>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</si>
  <si>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</si>
  <si>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</si>
  <si>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</si>
  <si>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</si>
  <si>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</si>
  <si>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</si>
  <si>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</si>
  <si>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</si>
  <si>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</si>
  <si>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</si>
  <si>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</si>
  <si>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</si>
  <si>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</si>
  <si>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</si>
  <si>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</si>
  <si>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</si>
  <si>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</si>
  <si>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</si>
  <si>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</si>
  <si>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</si>
  <si>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</si>
  <si>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</si>
  <si>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</si>
  <si>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</si>
  <si>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</si>
  <si>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</si>
  <si>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</si>
  <si>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</si>
  <si>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</si>
  <si>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</si>
  <si>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</si>
  <si>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</si>
  <si>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</si>
  <si>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</si>
  <si>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</si>
  <si>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</si>
  <si>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</si>
  <si>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</si>
  <si>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</si>
  <si>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</si>
  <si>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</si>
  <si>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</si>
  <si>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</si>
  <si>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</si>
  <si>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</si>
  <si>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</si>
  <si>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</si>
  <si>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</si>
  <si>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</si>
  <si>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</si>
  <si>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</si>
  <si>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</si>
  <si>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</si>
  <si>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</si>
  <si>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</si>
  <si>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</si>
  <si>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</si>
  <si>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</si>
  <si>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</si>
  <si>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</si>
  <si>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</si>
  <si>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</si>
  <si>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</si>
  <si>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</si>
  <si>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</si>
  <si>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</si>
  <si>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</si>
  <si>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</si>
  <si>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</si>
  <si>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</si>
  <si>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</si>
  <si>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</si>
  <si>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</si>
  <si>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</si>
  <si>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</si>
  <si>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</si>
  <si>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</si>
  <si>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</si>
  <si>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</si>
  <si>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</si>
  <si>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</si>
  <si>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</si>
  <si>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</si>
  <si>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</si>
  <si>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</si>
  <si>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</si>
  <si>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</si>
  <si>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</si>
  <si>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</si>
  <si>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</si>
  <si>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</si>
  <si>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</si>
  <si>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</si>
  <si>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</si>
  <si>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</si>
  <si>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</si>
  <si>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</si>
  <si>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</si>
  <si>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</si>
  <si>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</si>
  <si>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</si>
  <si>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</si>
  <si>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</si>
  <si>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</si>
  <si>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</si>
  <si>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</si>
  <si>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</si>
  <si>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</si>
  <si>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</si>
  <si>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</si>
  <si>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</si>
  <si>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</si>
  <si>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</si>
  <si>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</si>
  <si>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</si>
  <si>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</si>
  <si>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</si>
  <si>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</si>
  <si>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</si>
  <si>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</si>
  <si>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</si>
  <si>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</si>
  <si>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</si>
  <si>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</si>
  <si>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</si>
  <si>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</si>
  <si>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</si>
  <si>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</si>
  <si>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</si>
  <si>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</si>
  <si>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</si>
  <si>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</si>
  <si>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</si>
  <si>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</si>
  <si>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</si>
  <si>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</si>
  <si>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</si>
  <si>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</si>
  <si>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</si>
  <si>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</si>
  <si>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</si>
  <si>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</si>
  <si>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</si>
  <si>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</si>
  <si>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</si>
  <si>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</si>
  <si>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</si>
  <si>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</si>
  <si>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</si>
  <si>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</si>
  <si>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</si>
  <si>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</si>
  <si>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</si>
  <si>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</si>
  <si>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</si>
  <si>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</si>
  <si>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</si>
  <si>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</si>
  <si>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</si>
  <si>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</si>
  <si>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</si>
  <si>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</si>
  <si>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</si>
  <si>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</si>
  <si>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</si>
  <si>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</si>
  <si>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</si>
  <si>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</si>
  <si>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</si>
  <si>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</si>
  <si>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</si>
  <si>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</si>
  <si>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</si>
  <si>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</si>
  <si>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</si>
  <si>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</si>
  <si>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</si>
  <si>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</si>
  <si>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</si>
  <si>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</si>
  <si>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</si>
  <si>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</si>
  <si>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</si>
  <si>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</si>
  <si>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</si>
  <si>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</si>
  <si>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</si>
  <si>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</si>
  <si>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</si>
  <si>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</si>
  <si>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</si>
  <si>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</si>
  <si>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</si>
  <si>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</si>
  <si>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</si>
  <si>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</si>
  <si>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</si>
  <si>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</si>
  <si>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</si>
  <si>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</si>
  <si>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</si>
  <si>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</si>
  <si>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</si>
  <si>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</si>
  <si>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</si>
  <si>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</si>
  <si>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</si>
  <si>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</si>
  <si>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</si>
  <si>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</si>
  <si>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</si>
  <si>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</si>
  <si>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</si>
  <si>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</si>
  <si>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</si>
  <si>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</si>
  <si>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</si>
  <si>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</si>
  <si>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</si>
  <si>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</si>
  <si>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</si>
  <si>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</si>
  <si>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</si>
  <si>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</si>
  <si>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</si>
  <si>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</si>
  <si>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</si>
  <si>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</si>
  <si>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</si>
  <si>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</si>
  <si>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</si>
  <si>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</si>
  <si>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</si>
  <si>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</si>
  <si>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</si>
  <si>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</si>
  <si>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</si>
  <si>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</si>
  <si>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</si>
  <si>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</si>
  <si>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</si>
  <si>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</si>
  <si>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</si>
  <si>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</si>
  <si>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</si>
  <si>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</si>
  <si>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</si>
  <si>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</si>
  <si>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</si>
  <si>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</si>
  <si>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</si>
  <si>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</si>
  <si>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</si>
  <si>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</si>
  <si>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</si>
  <si>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</si>
  <si>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</si>
  <si>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</si>
  <si>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</si>
  <si>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</si>
  <si>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</si>
  <si>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</si>
  <si>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</si>
  <si>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</si>
  <si>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</si>
  <si>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</si>
  <si>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</si>
  <si>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</si>
  <si>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</si>
  <si>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</si>
  <si>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</si>
  <si>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</si>
  <si>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</si>
  <si>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</si>
  <si>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</si>
  <si>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</si>
  <si>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</si>
  <si>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</si>
  <si>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</si>
  <si>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</si>
  <si>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</si>
  <si>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</si>
  <si>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</si>
  <si>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</si>
  <si>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</si>
  <si>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</si>
  <si>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</si>
  <si>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</si>
  <si>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</si>
  <si>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</si>
  <si>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</si>
  <si>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</si>
  <si>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</si>
  <si>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</si>
  <si>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</si>
  <si>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</si>
  <si>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</si>
  <si>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</si>
  <si>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</si>
  <si>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</si>
  <si>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</si>
  <si>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</si>
  <si>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</si>
  <si>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</si>
  <si>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</si>
  <si>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</si>
  <si>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</si>
  <si>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</si>
  <si>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</si>
  <si>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</si>
  <si>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</si>
  <si>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</si>
  <si>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</si>
  <si>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</si>
  <si>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</si>
  <si>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</si>
  <si>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</si>
  <si>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</si>
  <si>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</si>
  <si>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</si>
  <si>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</si>
  <si>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</si>
  <si>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</si>
  <si>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</si>
  <si>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</si>
  <si>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</si>
  <si>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</si>
  <si>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</si>
  <si>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</si>
  <si>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</si>
  <si>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</si>
  <si>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</si>
  <si>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</si>
  <si>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</si>
  <si>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</si>
  <si>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</si>
  <si>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</si>
  <si>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</si>
  <si>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</si>
  <si>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</si>
  <si>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</si>
  <si>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</si>
  <si>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</si>
  <si>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</si>
  <si>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</si>
  <si>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</si>
  <si>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</si>
  <si>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</si>
  <si>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</si>
  <si>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</si>
  <si>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</si>
  <si>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</si>
  <si>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</si>
  <si>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</si>
  <si>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</si>
  <si>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</si>
  <si>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</si>
  <si>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</si>
  <si>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</si>
  <si>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</si>
  <si>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</si>
  <si>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</si>
  <si>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</si>
  <si>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</si>
  <si>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</si>
  <si>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</si>
  <si>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</si>
  <si>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</si>
  <si>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</si>
  <si>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</si>
  <si>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</si>
  <si>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</si>
  <si>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</si>
  <si>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</si>
  <si>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</si>
  <si>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</si>
  <si>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</si>
  <si>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</si>
  <si>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</si>
  <si>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</si>
  <si>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</si>
  <si>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</si>
  <si>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</si>
  <si>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</si>
  <si>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</si>
  <si>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</si>
  <si>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</si>
  <si>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</si>
  <si>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</si>
  <si>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</si>
  <si>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</si>
  <si>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</si>
  <si>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</si>
  <si>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</si>
  <si>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</si>
  <si>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</si>
  <si>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</si>
  <si>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</si>
  <si>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</si>
  <si>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</si>
  <si>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</si>
  <si>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</si>
  <si>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</si>
  <si>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</si>
  <si>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</si>
  <si>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</si>
  <si>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</si>
  <si>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</si>
  <si>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</si>
  <si>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</si>
  <si>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</si>
  <si>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</si>
  <si>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</si>
  <si>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</si>
  <si>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</si>
  <si>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</si>
  <si>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</si>
  <si>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</si>
  <si>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</si>
  <si>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</si>
  <si>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</si>
  <si>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</si>
  <si>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</si>
  <si>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</si>
  <si>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</si>
  <si>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</si>
  <si>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</si>
  <si>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</si>
  <si>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</si>
  <si>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</si>
  <si>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</si>
  <si>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</si>
  <si>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</si>
  <si>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</si>
  <si>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</si>
  <si>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</si>
  <si>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</si>
  <si>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</si>
  <si>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</si>
  <si>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</si>
  <si>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</si>
  <si>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</si>
  <si>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</si>
  <si>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</si>
  <si>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</si>
  <si>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</si>
  <si>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</si>
  <si>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</si>
  <si>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jesus.carbajalc@sat.gob.mx</t>
  </si>
  <si>
    <t>Jesús Antonio Carbajal Chávez</t>
  </si>
  <si>
    <t>744-469-2208 ext. 62208</t>
  </si>
  <si>
    <t>Enlace de Apoyo Desconcentrado de CTI</t>
  </si>
  <si>
    <t>Subadministrador de Apoyo Desconcentrado de CTI</t>
  </si>
  <si>
    <t>Carlos Alberto Quevedo Rodríguez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</si>
</sst>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201626</xdr:colOff>
      <xdr:row>3</xdr:row>
      <xdr:rowOff>147348</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hector.hernandez@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drawing" Target="../drawings/drawing4.xm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M4" sqref="M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4"/>
      <c r="AH1" s="254"/>
      <c r="AI1" s="254"/>
      <c r="AJ1" s="254"/>
      <c r="AK1" s="254"/>
      <c r="AL1" s="25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5"/>
      <c r="AH2" s="255"/>
      <c r="AI2" s="255"/>
      <c r="AJ2" s="255"/>
      <c r="AK2" s="255"/>
      <c r="AL2" s="255"/>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2"/>
      <c r="CG2" s="232"/>
      <c r="CH2" s="232"/>
      <c r="CI2" s="232"/>
      <c r="CJ2" s="23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3"/>
      <c r="CG3" s="233"/>
      <c r="CH3" s="233"/>
      <c r="CI3" s="233"/>
      <c r="CJ3" s="23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9" t="s">
        <v>3</v>
      </c>
      <c r="B6" s="240"/>
      <c r="C6" s="240"/>
      <c r="D6" s="240"/>
      <c r="E6" s="240"/>
      <c r="F6" s="240"/>
      <c r="G6" s="240"/>
      <c r="H6" s="58"/>
      <c r="I6" s="246" t="s">
        <v>4</v>
      </c>
      <c r="J6" s="247"/>
      <c r="K6" s="247"/>
      <c r="L6" s="247"/>
      <c r="M6" s="247"/>
      <c r="N6" s="248"/>
      <c r="O6" s="256" t="s">
        <v>5</v>
      </c>
      <c r="P6" s="256"/>
      <c r="Q6" s="256"/>
      <c r="R6" s="256"/>
      <c r="S6" s="256"/>
      <c r="T6" s="246" t="s">
        <v>6</v>
      </c>
      <c r="U6" s="247"/>
      <c r="V6" s="247"/>
      <c r="W6" s="247"/>
      <c r="X6" s="247"/>
      <c r="Y6" s="247"/>
      <c r="Z6" s="247"/>
      <c r="AA6" s="247"/>
      <c r="AB6" s="247"/>
      <c r="AC6" s="247"/>
      <c r="AD6" s="247"/>
      <c r="AE6" s="247"/>
      <c r="AF6" s="247"/>
      <c r="AG6" s="247"/>
      <c r="AH6" s="247"/>
      <c r="AI6" s="247"/>
      <c r="AJ6" s="247"/>
      <c r="AK6" s="247"/>
      <c r="AL6" s="247"/>
      <c r="AM6" s="247"/>
      <c r="AN6" s="246" t="s">
        <v>7</v>
      </c>
      <c r="AO6" s="247"/>
      <c r="AP6" s="247"/>
      <c r="AQ6" s="247"/>
      <c r="AR6" s="247"/>
      <c r="AS6" s="247"/>
      <c r="AT6" s="247"/>
      <c r="AU6" s="247"/>
      <c r="AV6" s="247"/>
      <c r="AW6" s="247"/>
      <c r="AX6" s="247"/>
      <c r="AY6" s="247"/>
      <c r="AZ6" s="247"/>
      <c r="BA6" s="247"/>
      <c r="BB6" s="247"/>
      <c r="BC6" s="247"/>
      <c r="BD6" s="247"/>
      <c r="BE6" s="247"/>
      <c r="BF6" s="247"/>
      <c r="BG6" s="24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0" t="s">
        <v>8</v>
      </c>
      <c r="B7" s="271"/>
      <c r="C7" s="271"/>
      <c r="D7" s="271"/>
      <c r="E7" s="271"/>
      <c r="F7" s="271"/>
      <c r="G7" s="272"/>
      <c r="H7" s="59"/>
      <c r="I7" s="267" t="s">
        <v>9</v>
      </c>
      <c r="J7" s="268"/>
      <c r="K7" s="268"/>
      <c r="L7" s="268"/>
      <c r="M7" s="268"/>
      <c r="N7" s="269"/>
      <c r="O7" s="263" t="s">
        <v>10</v>
      </c>
      <c r="P7" s="263"/>
      <c r="Q7" s="263"/>
      <c r="R7" s="263"/>
      <c r="S7" s="263"/>
      <c r="T7" s="267" t="str">
        <f>VLOOKUP(O7,Clave!D8:F660,2,0)</f>
        <v>Subadministración de Apoyo Desconcentrado de Comunicaciones y Tecnologías de la Información de Guerrero 1 Acapulco</v>
      </c>
      <c r="U7" s="268"/>
      <c r="V7" s="268"/>
      <c r="W7" s="268"/>
      <c r="X7" s="268"/>
      <c r="Y7" s="268"/>
      <c r="Z7" s="268"/>
      <c r="AA7" s="268"/>
      <c r="AB7" s="268"/>
      <c r="AC7" s="268"/>
      <c r="AD7" s="268"/>
      <c r="AE7" s="268"/>
      <c r="AF7" s="268"/>
      <c r="AG7" s="268"/>
      <c r="AH7" s="268"/>
      <c r="AI7" s="268"/>
      <c r="AJ7" s="268"/>
      <c r="AK7" s="268"/>
      <c r="AL7" s="268"/>
      <c r="AM7" s="269"/>
      <c r="AN7" s="249" t="str">
        <f>VLOOKUP(O7,Clave!D8:F661,3,0)</f>
        <v>Archivo de Trámite de la Subadministración de Apoyo Desconcentrado de Comunicaciones y Tecnologías de la Información de Guerrero 1 Acapulco</v>
      </c>
      <c r="AO7" s="250"/>
      <c r="AP7" s="250"/>
      <c r="AQ7" s="250"/>
      <c r="AR7" s="250"/>
      <c r="AS7" s="250"/>
      <c r="AT7" s="250"/>
      <c r="AU7" s="250"/>
      <c r="AV7" s="250"/>
      <c r="AW7" s="250"/>
      <c r="AX7" s="250"/>
      <c r="AY7" s="250"/>
      <c r="AZ7" s="250"/>
      <c r="BA7" s="250"/>
      <c r="BB7" s="250"/>
      <c r="BC7" s="250"/>
      <c r="BD7" s="250"/>
      <c r="BE7" s="250"/>
      <c r="BF7" s="250"/>
      <c r="BG7" s="25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4" t="s">
        <v>12</v>
      </c>
      <c r="BS10" s="234"/>
      <c r="BT10" s="234"/>
      <c r="BU10" s="234"/>
      <c r="BV10" s="234"/>
      <c r="BW10" s="234"/>
      <c r="BX10" s="234"/>
      <c r="BY10" s="23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6" t="s">
        <v>13</v>
      </c>
      <c r="B12" s="247"/>
      <c r="C12" s="247"/>
      <c r="D12" s="247"/>
      <c r="E12" s="247"/>
      <c r="F12" s="247"/>
      <c r="G12" s="247"/>
      <c r="H12" s="247"/>
      <c r="I12" s="247"/>
      <c r="J12" s="247"/>
      <c r="K12" s="247"/>
      <c r="L12" s="248"/>
      <c r="M12" s="256" t="s">
        <v>14</v>
      </c>
      <c r="N12" s="256"/>
      <c r="O12" s="256"/>
      <c r="P12" s="256"/>
      <c r="Q12" s="256"/>
      <c r="R12" s="256"/>
      <c r="S12" s="256"/>
      <c r="T12" s="246" t="s">
        <v>15</v>
      </c>
      <c r="U12" s="247"/>
      <c r="V12" s="247"/>
      <c r="W12" s="247"/>
      <c r="X12" s="247"/>
      <c r="Y12" s="247"/>
      <c r="Z12" s="247"/>
      <c r="AA12" s="248"/>
      <c r="AB12" s="264" t="s">
        <v>16</v>
      </c>
      <c r="AC12" s="265"/>
      <c r="AD12" s="265"/>
      <c r="AE12" s="265"/>
      <c r="AF12" s="265"/>
      <c r="AG12" s="266"/>
      <c r="AH12" s="239" t="s">
        <v>17</v>
      </c>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1"/>
      <c r="BM12" s="242" t="s">
        <v>18</v>
      </c>
      <c r="BN12" s="242"/>
      <c r="BO12" s="242"/>
      <c r="BP12" s="242"/>
      <c r="BQ12" s="242"/>
      <c r="BR12" s="252" t="s">
        <v>19</v>
      </c>
      <c r="BS12" s="253"/>
      <c r="BT12" s="253"/>
      <c r="BU12" s="253"/>
      <c r="BV12" s="243" t="s">
        <v>20</v>
      </c>
      <c r="BW12" s="244"/>
      <c r="BX12" s="244"/>
      <c r="BY12" s="245"/>
      <c r="BZ12" s="150"/>
      <c r="CA12" s="61"/>
      <c r="CB12" s="61"/>
      <c r="CC12" s="61"/>
      <c r="CD12" s="61"/>
      <c r="CE12" s="61"/>
      <c r="CF12" s="61"/>
      <c r="CG12" s="61"/>
      <c r="CH12" s="61"/>
      <c r="CI12" s="64"/>
      <c r="CJ12" s="64"/>
      <c r="CK12" s="64"/>
      <c r="CL12" s="64"/>
      <c r="CM12" s="64"/>
      <c r="CN12" s="64"/>
      <c r="CO12" s="64"/>
    </row>
    <row r="13" spans="1:99" ht="24.95" customHeight="1" x14ac:dyDescent="0.25">
      <c r="A13" s="216" t="s">
        <v>5989</v>
      </c>
      <c r="B13" s="217"/>
      <c r="C13" s="217"/>
      <c r="D13" s="217"/>
      <c r="E13" s="217"/>
      <c r="F13" s="217"/>
      <c r="G13" s="217"/>
      <c r="H13" s="217"/>
      <c r="I13" s="217"/>
      <c r="J13" s="217"/>
      <c r="K13" s="217"/>
      <c r="L13" s="218"/>
      <c r="M13" s="257" t="str">
        <f>VLOOKUP(A13,'Base_Respo_Archivos de Trámite'!$A$8:$G$760,2,0)</f>
        <v>Subadministrador</v>
      </c>
      <c r="N13" s="257"/>
      <c r="O13" s="257"/>
      <c r="P13" s="257"/>
      <c r="Q13" s="257"/>
      <c r="R13" s="257"/>
      <c r="S13" s="257"/>
      <c r="T13" s="235" t="str">
        <f>VLOOKUP(A13,'Base_Respo_Archivos de Trámite'!$A$8:$G$760,7,0)</f>
        <v xml:space="preserve"> jesus.carbajalc@sat.gob.mx</v>
      </c>
      <c r="U13" s="236"/>
      <c r="V13" s="236"/>
      <c r="W13" s="236"/>
      <c r="X13" s="236"/>
      <c r="Y13" s="236"/>
      <c r="Z13" s="236"/>
      <c r="AA13" s="237"/>
      <c r="AB13" s="235" t="str">
        <f>VLOOKUP(A13,'Base_Respo_Archivos de Trámite'!$A$8:$G$760,6,0)</f>
        <v>744-469-2208 ext. 62208</v>
      </c>
      <c r="AC13" s="236"/>
      <c r="AD13" s="236"/>
      <c r="AE13" s="236"/>
      <c r="AF13" s="236"/>
      <c r="AG13" s="237"/>
      <c r="AH13" s="216" t="str">
        <f>VLOOKUP(A13,'Base_Respo_Archivos de Trámite'!$A$8:$G$760,4,0)</f>
        <v>Antón de Alaminos, s/n Lotes 6, 8, 10, 12 y 14, Primer Piso, Fracc. Magallanes, C.P. 39670, Costera Miguel Alemán, Acapulco de Juárez, Gro.</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f>VLOOKUP(A13,'Base_Respo_Archivos de Trámite'!$A$9:$G$760,5,0)</f>
        <v>1200101000</v>
      </c>
      <c r="BN13" s="212"/>
      <c r="BO13" s="212"/>
      <c r="BP13" s="212"/>
      <c r="BQ13" s="212"/>
      <c r="BR13" s="213">
        <v>4</v>
      </c>
      <c r="BS13" s="214"/>
      <c r="BT13" s="214"/>
      <c r="BU13" s="215"/>
      <c r="BV13" s="208">
        <v>0.4</v>
      </c>
      <c r="BW13" s="209"/>
      <c r="BX13" s="209"/>
      <c r="BY13" s="210"/>
      <c r="BZ13" s="150"/>
      <c r="CA13" s="61"/>
      <c r="CB13" s="61"/>
      <c r="CC13" s="61"/>
      <c r="CD13" s="6"/>
      <c r="CE13" s="6"/>
      <c r="CF13" s="6"/>
      <c r="CG13" s="6"/>
      <c r="CH13" s="6"/>
    </row>
    <row r="14" spans="1:99" ht="14.25" customHeight="1" x14ac:dyDescent="0.25">
      <c r="A14" s="228" t="s">
        <v>22</v>
      </c>
      <c r="B14" s="228"/>
      <c r="C14" s="228" t="s">
        <v>23</v>
      </c>
      <c r="D14" s="228"/>
      <c r="E14" s="228"/>
      <c r="F14" s="261" t="s">
        <v>24</v>
      </c>
      <c r="G14" s="261"/>
      <c r="H14" s="261"/>
      <c r="I14" s="261" t="s">
        <v>25</v>
      </c>
      <c r="J14" s="261"/>
      <c r="K14" s="261"/>
      <c r="L14" s="261" t="s">
        <v>26</v>
      </c>
      <c r="M14" s="261"/>
      <c r="N14" s="261"/>
      <c r="O14" s="261" t="s">
        <v>27</v>
      </c>
      <c r="P14" s="261"/>
      <c r="Q14" s="261"/>
      <c r="R14" s="262" t="s">
        <v>28</v>
      </c>
      <c r="S14" s="262"/>
      <c r="T14" s="262"/>
      <c r="U14" s="262"/>
      <c r="V14" s="262" t="s">
        <v>29</v>
      </c>
      <c r="W14" s="262"/>
      <c r="X14" s="262"/>
      <c r="Y14" s="262"/>
      <c r="Z14" s="262" t="s">
        <v>30</v>
      </c>
      <c r="AA14" s="262"/>
      <c r="AB14" s="262"/>
      <c r="AC14" s="262"/>
      <c r="AD14" s="262" t="s">
        <v>31</v>
      </c>
      <c r="AE14" s="262"/>
      <c r="AF14" s="262"/>
      <c r="AG14" s="262"/>
      <c r="AH14" s="262" t="s">
        <v>32</v>
      </c>
      <c r="AI14" s="262"/>
      <c r="AJ14" s="262"/>
      <c r="AK14" s="262" t="s">
        <v>33</v>
      </c>
      <c r="AL14" s="262"/>
      <c r="AM14" s="262"/>
      <c r="AN14" s="262"/>
      <c r="AO14" s="151" t="s">
        <v>34</v>
      </c>
      <c r="AP14" s="151" t="s">
        <v>35</v>
      </c>
      <c r="AQ14" s="262" t="s">
        <v>36</v>
      </c>
      <c r="AR14" s="262"/>
      <c r="AS14" s="262"/>
      <c r="AT14" s="262"/>
      <c r="AU14" s="227" t="s">
        <v>37</v>
      </c>
      <c r="AV14" s="227"/>
      <c r="AW14" s="227"/>
      <c r="AX14" s="227"/>
      <c r="AY14" s="227"/>
      <c r="AZ14" s="227"/>
      <c r="BA14" s="227"/>
      <c r="BB14" s="227"/>
      <c r="BC14" s="227"/>
      <c r="BD14" s="227"/>
      <c r="BE14" s="227"/>
      <c r="BF14" s="227"/>
      <c r="BG14" s="227"/>
      <c r="BH14" s="227"/>
      <c r="BI14" s="227"/>
      <c r="BJ14" s="227"/>
      <c r="BK14" s="227"/>
      <c r="BL14" s="227"/>
      <c r="BM14" s="227"/>
      <c r="BN14" s="227"/>
      <c r="BO14" s="227"/>
      <c r="BP14" s="228" t="s">
        <v>38</v>
      </c>
      <c r="BQ14" s="228"/>
      <c r="BR14" s="228"/>
      <c r="BS14" s="228"/>
      <c r="BT14" s="238" t="s">
        <v>39</v>
      </c>
      <c r="BU14" s="238"/>
      <c r="BV14" s="238"/>
      <c r="BW14" s="238"/>
      <c r="BX14" s="238"/>
      <c r="BY14" s="238"/>
      <c r="BZ14" s="238"/>
      <c r="CA14" s="238"/>
      <c r="CB14" s="238"/>
      <c r="CC14" s="238"/>
      <c r="CD14" s="238" t="s">
        <v>40</v>
      </c>
      <c r="CE14" s="238"/>
      <c r="CF14" s="238"/>
      <c r="CG14" s="238" t="s">
        <v>40</v>
      </c>
      <c r="CH14" s="238"/>
      <c r="CI14" s="238"/>
      <c r="CJ14" s="238" t="s">
        <v>40</v>
      </c>
      <c r="CK14" s="238"/>
      <c r="CL14" s="238"/>
      <c r="CM14" s="238" t="s">
        <v>40</v>
      </c>
      <c r="CN14" s="238"/>
      <c r="CO14" s="238"/>
      <c r="CP14" s="74"/>
      <c r="CQ14" s="74"/>
      <c r="CR14" s="74"/>
      <c r="CS14" s="74"/>
      <c r="CT14" s="74"/>
      <c r="CU14" s="74"/>
    </row>
    <row r="15" spans="1:99" ht="14.45" customHeight="1" x14ac:dyDescent="0.25">
      <c r="A15" s="277" t="s">
        <v>41</v>
      </c>
      <c r="B15" s="278"/>
      <c r="C15" s="258" t="s">
        <v>42</v>
      </c>
      <c r="D15" s="258"/>
      <c r="E15" s="258"/>
      <c r="F15" s="258" t="s">
        <v>43</v>
      </c>
      <c r="G15" s="258"/>
      <c r="H15" s="258"/>
      <c r="I15" s="258" t="s">
        <v>44</v>
      </c>
      <c r="J15" s="258"/>
      <c r="K15" s="258"/>
      <c r="L15" s="258" t="s">
        <v>45</v>
      </c>
      <c r="M15" s="258"/>
      <c r="N15" s="258"/>
      <c r="O15" s="258" t="s">
        <v>46</v>
      </c>
      <c r="P15" s="258"/>
      <c r="Q15" s="258"/>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89" t="s">
        <v>52</v>
      </c>
      <c r="AQ15" s="193" t="s">
        <v>53</v>
      </c>
      <c r="AR15" s="194"/>
      <c r="AS15" s="194"/>
      <c r="AT15" s="195"/>
      <c r="AU15" s="283" t="s">
        <v>54</v>
      </c>
      <c r="AV15" s="183" t="s">
        <v>55</v>
      </c>
      <c r="AW15" s="183"/>
      <c r="AX15" s="183"/>
      <c r="AY15" s="183"/>
      <c r="AZ15" s="278"/>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9"/>
      <c r="B16" s="280"/>
      <c r="C16" s="259"/>
      <c r="D16" s="259"/>
      <c r="E16" s="259"/>
      <c r="F16" s="259"/>
      <c r="G16" s="259"/>
      <c r="H16" s="259"/>
      <c r="I16" s="259"/>
      <c r="J16" s="259"/>
      <c r="K16" s="259"/>
      <c r="L16" s="259"/>
      <c r="M16" s="259"/>
      <c r="N16" s="259"/>
      <c r="O16" s="259"/>
      <c r="P16" s="259"/>
      <c r="Q16" s="259"/>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89"/>
      <c r="AQ16" s="219"/>
      <c r="AR16" s="220"/>
      <c r="AS16" s="220"/>
      <c r="AT16" s="221"/>
      <c r="AU16" s="284"/>
      <c r="AV16" s="286"/>
      <c r="AW16" s="286"/>
      <c r="AX16" s="286"/>
      <c r="AY16" s="286"/>
      <c r="AZ16" s="28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9"/>
      <c r="B17" s="280"/>
      <c r="C17" s="259"/>
      <c r="D17" s="259"/>
      <c r="E17" s="259"/>
      <c r="F17" s="259"/>
      <c r="G17" s="259"/>
      <c r="H17" s="259"/>
      <c r="I17" s="259"/>
      <c r="J17" s="259"/>
      <c r="K17" s="259"/>
      <c r="L17" s="259"/>
      <c r="M17" s="259"/>
      <c r="N17" s="259"/>
      <c r="O17" s="259"/>
      <c r="P17" s="259"/>
      <c r="Q17" s="259"/>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89"/>
      <c r="AQ17" s="219"/>
      <c r="AR17" s="220"/>
      <c r="AS17" s="220"/>
      <c r="AT17" s="221"/>
      <c r="AU17" s="284"/>
      <c r="AV17" s="286"/>
      <c r="AW17" s="286"/>
      <c r="AX17" s="286"/>
      <c r="AY17" s="286"/>
      <c r="AZ17" s="280"/>
      <c r="BA17" s="199" t="s">
        <v>68</v>
      </c>
      <c r="BB17" s="199" t="s">
        <v>69</v>
      </c>
      <c r="BC17" s="199" t="s">
        <v>70</v>
      </c>
      <c r="BD17" s="219"/>
      <c r="BE17" s="220"/>
      <c r="BF17" s="220"/>
      <c r="BG17" s="220"/>
      <c r="BH17" s="220"/>
      <c r="BI17" s="220"/>
      <c r="BJ17" s="220"/>
      <c r="BK17" s="220"/>
      <c r="BL17" s="220"/>
      <c r="BM17" s="220"/>
      <c r="BN17" s="220"/>
      <c r="BO17" s="221"/>
      <c r="BP17" s="224" t="s">
        <v>71</v>
      </c>
      <c r="BQ17" s="224" t="s">
        <v>72</v>
      </c>
      <c r="BR17" s="224" t="s">
        <v>73</v>
      </c>
      <c r="BS17" s="224"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9"/>
      <c r="B18" s="280"/>
      <c r="C18" s="259"/>
      <c r="D18" s="259"/>
      <c r="E18" s="259"/>
      <c r="F18" s="259"/>
      <c r="G18" s="259"/>
      <c r="H18" s="259"/>
      <c r="I18" s="259"/>
      <c r="J18" s="259"/>
      <c r="K18" s="259"/>
      <c r="L18" s="259"/>
      <c r="M18" s="259"/>
      <c r="N18" s="259"/>
      <c r="O18" s="259"/>
      <c r="P18" s="259"/>
      <c r="Q18" s="259"/>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89"/>
      <c r="AQ18" s="219"/>
      <c r="AR18" s="220"/>
      <c r="AS18" s="220"/>
      <c r="AT18" s="221"/>
      <c r="AU18" s="284"/>
      <c r="AV18" s="286"/>
      <c r="AW18" s="286"/>
      <c r="AX18" s="286"/>
      <c r="AY18" s="286"/>
      <c r="AZ18" s="280"/>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9"/>
      <c r="B19" s="280"/>
      <c r="C19" s="259"/>
      <c r="D19" s="259"/>
      <c r="E19" s="259"/>
      <c r="F19" s="259"/>
      <c r="G19" s="259"/>
      <c r="H19" s="259"/>
      <c r="I19" s="259"/>
      <c r="J19" s="259"/>
      <c r="K19" s="259"/>
      <c r="L19" s="259"/>
      <c r="M19" s="259"/>
      <c r="N19" s="259"/>
      <c r="O19" s="259"/>
      <c r="P19" s="259"/>
      <c r="Q19" s="259"/>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89"/>
      <c r="AQ19" s="219"/>
      <c r="AR19" s="220"/>
      <c r="AS19" s="220"/>
      <c r="AT19" s="221"/>
      <c r="AU19" s="284"/>
      <c r="AV19" s="286"/>
      <c r="AW19" s="286"/>
      <c r="AX19" s="286"/>
      <c r="AY19" s="286"/>
      <c r="AZ19" s="280"/>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1"/>
      <c r="B20" s="282"/>
      <c r="C20" s="260"/>
      <c r="D20" s="260"/>
      <c r="E20" s="260"/>
      <c r="F20" s="260"/>
      <c r="G20" s="260"/>
      <c r="H20" s="260"/>
      <c r="I20" s="260"/>
      <c r="J20" s="260"/>
      <c r="K20" s="260"/>
      <c r="L20" s="260"/>
      <c r="M20" s="260"/>
      <c r="N20" s="260"/>
      <c r="O20" s="260"/>
      <c r="P20" s="260"/>
      <c r="Q20" s="260"/>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89"/>
      <c r="AQ20" s="154" t="s">
        <v>80</v>
      </c>
      <c r="AR20" s="155" t="s">
        <v>81</v>
      </c>
      <c r="AS20" s="155" t="s">
        <v>82</v>
      </c>
      <c r="AT20" s="155" t="s">
        <v>83</v>
      </c>
      <c r="AU20" s="285"/>
      <c r="AV20" s="287"/>
      <c r="AW20" s="287"/>
      <c r="AX20" s="287"/>
      <c r="AY20" s="287"/>
      <c r="AZ20" s="282"/>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75">
        <v>1</v>
      </c>
      <c r="B21" s="276"/>
      <c r="C21" s="273">
        <v>14</v>
      </c>
      <c r="D21" s="273"/>
      <c r="E21" s="273"/>
      <c r="F21" s="273">
        <v>1</v>
      </c>
      <c r="G21" s="273"/>
      <c r="H21" s="273"/>
      <c r="I21" s="273">
        <v>0</v>
      </c>
      <c r="J21" s="273"/>
      <c r="K21" s="273"/>
      <c r="L21" s="273">
        <v>0</v>
      </c>
      <c r="M21" s="273"/>
      <c r="N21" s="273"/>
      <c r="O21" s="274">
        <v>0</v>
      </c>
      <c r="P21" s="274"/>
      <c r="Q21" s="274"/>
      <c r="R21" s="156"/>
      <c r="S21" s="156"/>
      <c r="T21" s="156"/>
      <c r="U21" s="156"/>
      <c r="V21" s="156"/>
      <c r="W21" s="156"/>
      <c r="X21" s="156"/>
      <c r="Y21" s="156"/>
      <c r="Z21" s="156"/>
      <c r="AA21" s="156"/>
      <c r="AB21" s="156"/>
      <c r="AC21" s="156"/>
      <c r="AD21" s="156"/>
      <c r="AE21" s="156"/>
      <c r="AF21" s="156"/>
      <c r="AG21" s="156"/>
      <c r="AH21" s="192">
        <f>C21+F21+I21+L21+O21-Z21-AA21-AB21-AC21-AD21-AE21-AF21-AG21</f>
        <v>15</v>
      </c>
      <c r="AI21" s="192"/>
      <c r="AJ21" s="192"/>
      <c r="AK21" s="222">
        <v>1</v>
      </c>
      <c r="AL21" s="223"/>
      <c r="AM21" s="222"/>
      <c r="AN21" s="223"/>
      <c r="AO21" s="161">
        <v>25</v>
      </c>
      <c r="AP21" s="160">
        <f>AO21*0.02</f>
        <v>0.5</v>
      </c>
      <c r="AQ21" s="157"/>
      <c r="AR21" s="157"/>
      <c r="AS21" s="157"/>
      <c r="AT21" s="157"/>
      <c r="AU21" s="158" t="s">
        <v>84</v>
      </c>
      <c r="AV21" s="288" t="str">
        <f>VLOOKUP(AU21,NomSerie!$D$2:$E$24,2,0)</f>
        <v>TECNOLOGÍAS Y SERVICIOS DE LA INFORMACIÓN</v>
      </c>
      <c r="AW21" s="288"/>
      <c r="AX21" s="288"/>
      <c r="AY21" s="288"/>
      <c r="AZ21" s="288"/>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86</v>
      </c>
      <c r="BU21" s="291"/>
      <c r="BV21" s="291"/>
      <c r="BW21" s="291"/>
      <c r="BX21" s="291"/>
      <c r="BY21" s="291"/>
      <c r="BZ21" s="291"/>
      <c r="CA21" s="291"/>
      <c r="CB21" s="291"/>
      <c r="CC21" s="292"/>
      <c r="CD21" s="229"/>
      <c r="CE21" s="230"/>
      <c r="CF21" s="231"/>
      <c r="CG21" s="229"/>
      <c r="CH21" s="230"/>
      <c r="CI21" s="231"/>
      <c r="CJ21" s="229"/>
      <c r="CK21" s="230"/>
      <c r="CL21" s="231"/>
      <c r="CM21" s="229"/>
      <c r="CN21" s="230"/>
      <c r="CO21" s="231"/>
    </row>
    <row r="22" spans="1:93" ht="24.75" customHeight="1" x14ac:dyDescent="0.25">
      <c r="A22" s="183" t="s">
        <v>87</v>
      </c>
      <c r="B22" s="183"/>
      <c r="C22" s="184">
        <f>SUM(C21:E21)</f>
        <v>14</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15</v>
      </c>
      <c r="AI22" s="184"/>
      <c r="AJ22" s="184"/>
      <c r="AK22" s="185">
        <f>SUM(AK21:AL21)</f>
        <v>1</v>
      </c>
      <c r="AL22" s="186"/>
      <c r="AM22" s="185">
        <f>SUM(AM21:AN21)</f>
        <v>0</v>
      </c>
      <c r="AN22" s="186"/>
      <c r="AO22" s="75">
        <f t="shared" ref="AO22:AT22" si="1">SUM(AO21:AO21)</f>
        <v>25</v>
      </c>
      <c r="AP22" s="141">
        <f t="shared" si="1"/>
        <v>0.5</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5993</v>
      </c>
      <c r="I36" s="181"/>
      <c r="J36" s="181"/>
      <c r="K36" s="181"/>
      <c r="L36" s="181"/>
      <c r="M36" s="181"/>
      <c r="N36" s="181"/>
      <c r="O36" s="181"/>
      <c r="P36" s="181"/>
      <c r="Q36" s="181"/>
      <c r="R36" s="181"/>
      <c r="S36" s="181"/>
      <c r="T36" s="181"/>
      <c r="U36" s="181"/>
      <c r="V36" s="171"/>
      <c r="W36" s="171"/>
      <c r="X36" s="171"/>
      <c r="Y36" s="171"/>
      <c r="Z36" s="171"/>
      <c r="AA36" s="171"/>
      <c r="AB36" s="171"/>
      <c r="AC36" s="171"/>
      <c r="BK36" s="181" t="s">
        <v>5989</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5991</v>
      </c>
      <c r="I37" s="182"/>
      <c r="J37" s="182"/>
      <c r="K37" s="182"/>
      <c r="L37" s="182"/>
      <c r="M37" s="182"/>
      <c r="N37" s="182"/>
      <c r="O37" s="182"/>
      <c r="P37" s="182"/>
      <c r="Q37" s="182"/>
      <c r="R37" s="182"/>
      <c r="S37" s="182"/>
      <c r="T37" s="182"/>
      <c r="U37" s="182"/>
      <c r="V37" s="171"/>
      <c r="W37" s="171"/>
      <c r="X37" s="171"/>
      <c r="Y37" s="171"/>
      <c r="Z37" s="171"/>
      <c r="AA37" s="171"/>
      <c r="AB37" s="171"/>
      <c r="AC37" s="171"/>
      <c r="BK37" s="182" t="s">
        <v>5992</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g8jy2Q8DNCNQaPgyT+wp5P7WvxSchG4dnWrYjIMX8Pna7yEmQMN97pExBLPWe/OQN/0dir1JQqpLzTYMO4vhsw==" saltValue="j60wxMT+OpQfe9qukLeoN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K30:R30"/>
    <mergeCell ref="CG14:CI14"/>
    <mergeCell ref="AU15:AU20"/>
    <mergeCell ref="AV15:AZ20"/>
    <mergeCell ref="AV21:AZ21"/>
    <mergeCell ref="AO15:AO20"/>
    <mergeCell ref="AP15:AP20"/>
    <mergeCell ref="AQ15:AT19"/>
    <mergeCell ref="AQ14:AT14"/>
    <mergeCell ref="CG21:CI21"/>
    <mergeCell ref="BT21:CC21"/>
    <mergeCell ref="CM14:CO14"/>
    <mergeCell ref="BQ30:BU30"/>
    <mergeCell ref="R19:U19"/>
    <mergeCell ref="A12:L12"/>
    <mergeCell ref="A13:L13"/>
    <mergeCell ref="I6:N6"/>
    <mergeCell ref="I7:N7"/>
    <mergeCell ref="A6:G6"/>
    <mergeCell ref="A7:G7"/>
    <mergeCell ref="L21:N21"/>
    <mergeCell ref="O21:Q21"/>
    <mergeCell ref="L15:N20"/>
    <mergeCell ref="C21:E21"/>
    <mergeCell ref="F21:H21"/>
    <mergeCell ref="C15:E20"/>
    <mergeCell ref="A21:B21"/>
    <mergeCell ref="F14:H14"/>
    <mergeCell ref="I14:K14"/>
    <mergeCell ref="L14:N14"/>
    <mergeCell ref="I15:K20"/>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AH12:BL12"/>
    <mergeCell ref="BM12:BQ12"/>
    <mergeCell ref="CG15:CI20"/>
    <mergeCell ref="BV12:BY12"/>
    <mergeCell ref="Z19:AC19"/>
    <mergeCell ref="AD19:AG19"/>
    <mergeCell ref="AN6:BG6"/>
    <mergeCell ref="AN7:BG7"/>
    <mergeCell ref="BR12:BU12"/>
    <mergeCell ref="AM16:AN20"/>
    <mergeCell ref="AB13:AG13"/>
    <mergeCell ref="CJ15:CL20"/>
    <mergeCell ref="CD14:CF14"/>
    <mergeCell ref="BT14:CC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BT15:CC20"/>
    <mergeCell ref="CJ21:CL21"/>
    <mergeCell ref="BP17:BP20"/>
    <mergeCell ref="BQ17:BQ20"/>
    <mergeCell ref="BR17:BR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10</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10</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650" sqref="A650"/>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1330</v>
      </c>
      <c r="ES7" s="2" t="s">
        <v>1337</v>
      </c>
      <c r="ET7" s="2" t="s">
        <v>1466</v>
      </c>
      <c r="EU7" s="2" t="s">
        <v>1470</v>
      </c>
      <c r="EV7" s="2" t="s">
        <v>1474</v>
      </c>
      <c r="EW7" s="2" t="s">
        <v>1478</v>
      </c>
      <c r="EX7" s="2" t="s">
        <v>1482</v>
      </c>
      <c r="EY7" s="2" t="s">
        <v>1486</v>
      </c>
      <c r="EZ7" s="2" t="s">
        <v>1490</v>
      </c>
      <c r="FA7" s="2" t="s">
        <v>1297</v>
      </c>
      <c r="FB7" s="2" t="s">
        <v>1304</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5989</v>
      </c>
      <c r="PV8" s="22" t="s">
        <v>3402</v>
      </c>
      <c r="PW8" s="22" t="s">
        <v>3403</v>
      </c>
      <c r="PX8" s="22" t="s">
        <v>3404</v>
      </c>
      <c r="PY8" s="22" t="s">
        <v>3405</v>
      </c>
      <c r="PZ8" s="22" t="s">
        <v>21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21</v>
      </c>
      <c r="B581" s="4" t="s">
        <v>3682</v>
      </c>
      <c r="C581" s="22" t="s">
        <v>1565</v>
      </c>
      <c r="D581" s="22" t="s">
        <v>5012</v>
      </c>
      <c r="E581" s="2">
        <v>1200101000</v>
      </c>
      <c r="F581" s="4" t="s">
        <v>5013</v>
      </c>
      <c r="G581" s="28"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3412</v>
      </c>
      <c r="B625" s="4" t="s">
        <v>3682</v>
      </c>
      <c r="C625" s="22" t="s">
        <v>1644</v>
      </c>
      <c r="D625" s="22" t="s">
        <v>5145</v>
      </c>
      <c r="E625" s="2" t="s">
        <v>4062</v>
      </c>
      <c r="F625" s="4" t="s">
        <v>5146</v>
      </c>
      <c r="G625" s="25" t="s">
        <v>5147</v>
      </c>
      <c r="H625" s="6">
        <f t="shared" si="20"/>
        <v>33</v>
      </c>
    </row>
    <row r="626" spans="1:16383" ht="27" x14ac:dyDescent="0.25">
      <c r="A626" s="4" t="s">
        <v>3413</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3408</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5989</v>
      </c>
      <c r="B650" s="4" t="s">
        <v>3682</v>
      </c>
      <c r="C650" s="22" t="s">
        <v>1827</v>
      </c>
      <c r="D650" s="22" t="s">
        <v>5012</v>
      </c>
      <c r="E650" s="2">
        <v>1200101000</v>
      </c>
      <c r="F650" s="4" t="s">
        <v>5990</v>
      </c>
      <c r="G650" s="28" t="s">
        <v>5988</v>
      </c>
      <c r="H650" s="6">
        <f t="shared" si="20"/>
        <v>29</v>
      </c>
    </row>
    <row r="651" spans="1:8" ht="27" x14ac:dyDescent="0.25">
      <c r="A651" s="4" t="s">
        <v>3402</v>
      </c>
      <c r="B651" s="4" t="s">
        <v>3682</v>
      </c>
      <c r="C651" s="22" t="s">
        <v>1830</v>
      </c>
      <c r="D651" s="22" t="s">
        <v>5221</v>
      </c>
      <c r="E651" s="2">
        <v>1304801000</v>
      </c>
      <c r="F651" s="4" t="s">
        <v>5222</v>
      </c>
      <c r="G651" s="25" t="s">
        <v>5223</v>
      </c>
      <c r="H651" s="6">
        <f t="shared" ref="H651:H713" si="21">LEN(A651)</f>
        <v>23</v>
      </c>
    </row>
    <row r="652" spans="1:8" ht="40.5" x14ac:dyDescent="0.25">
      <c r="A652" s="4" t="s">
        <v>3403</v>
      </c>
      <c r="B652" s="4" t="s">
        <v>3682</v>
      </c>
      <c r="C652" s="22" t="s">
        <v>1833</v>
      </c>
      <c r="D652" s="22" t="s">
        <v>5224</v>
      </c>
      <c r="E652" s="2">
        <v>1403919000</v>
      </c>
      <c r="F652" s="4" t="s">
        <v>5225</v>
      </c>
      <c r="G652" s="25" t="s">
        <v>5226</v>
      </c>
      <c r="H652" s="6">
        <f t="shared" si="21"/>
        <v>30</v>
      </c>
    </row>
    <row r="653" spans="1:8" ht="27" x14ac:dyDescent="0.25">
      <c r="A653" s="4" t="s">
        <v>3404</v>
      </c>
      <c r="B653" s="4" t="s">
        <v>3682</v>
      </c>
      <c r="C653" s="22" t="s">
        <v>1836</v>
      </c>
      <c r="D653" s="22" t="s">
        <v>5227</v>
      </c>
      <c r="E653" s="2">
        <v>1403918000</v>
      </c>
      <c r="F653" s="4" t="s">
        <v>5228</v>
      </c>
      <c r="G653" s="25" t="s">
        <v>5229</v>
      </c>
      <c r="H653" s="6">
        <f t="shared" si="21"/>
        <v>30</v>
      </c>
    </row>
    <row r="654" spans="1:8" ht="27" x14ac:dyDescent="0.25">
      <c r="A654" s="4" t="s">
        <v>3405</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3423</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81"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FC7D27-B85B-4ACB-B04D-6F4335500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D1CA33-C75C-40DC-BCE6-19A02CB98E09}">
  <ds:schemaRefs>
    <ds:schemaRef ds:uri="http://www.w3.org/XML/1998/namespace"/>
    <ds:schemaRef ds:uri="d35c3eee-87c5-428e-a721-e6dae76e62db"/>
    <ds:schemaRef ds:uri="http://schemas.microsoft.com/office/2006/metadata/properties"/>
    <ds:schemaRef ds:uri="http://purl.org/dc/dcmitype/"/>
    <ds:schemaRef ds:uri="http://schemas.microsoft.com/office/2006/documentManagement/types"/>
    <ds:schemaRef ds:uri="d0b664d8-6db7-42e5-a536-11f1146fb191"/>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6A7E59F-69E9-43FE-8AF6-43184A2D05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2024-09-30T19:28:44Z</cp:lastPrinted>
  <dcterms:created xsi:type="dcterms:W3CDTF">2011-06-15T18:07:32Z</dcterms:created>
  <dcterms:modified xsi:type="dcterms:W3CDTF">2025-01-02T03:15:21Z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